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455" documentId="13_ncr:1_{6304E5B3-9066-45C5-A77C-AFB4DA0FD076}" xr6:coauthVersionLast="47" xr6:coauthVersionMax="47" xr10:uidLastSave="{307686C5-C20D-4CD5-AAF3-B6DBD33F21C1}"/>
  <bookViews>
    <workbookView xWindow="-110" yWindow="-110" windowWidth="19420" windowHeight="12300" xr2:uid="{EE78FD6F-3CF0-4ED4-A7FE-9DAE98CEDB3C}"/>
  </bookViews>
  <sheets>
    <sheet name="回答様式" sheetId="1" r:id="rId1"/>
    <sheet name="記入例" sheetId="8" r:id="rId2"/>
    <sheet name="選択肢" sheetId="4" state="hidden" r:id="rId3"/>
  </sheets>
  <definedNames>
    <definedName name="_029_申請管理_機能別連携仕様【第1.3版】_案">選択肢!$P$2:$P$4</definedName>
    <definedName name="_031_住登外者宛名番号管理_機能別連携仕様【第1.4版】_案">選択肢!$Q$2:$Q$4</definedName>
    <definedName name="_032_団体内統合宛名_機能別連携仕様【第1.6版】_案">選択肢!$R$2:$R$4</definedName>
    <definedName name="_036_統合収納管理_機能別連携仕様【第2.7版】_案">選択肢!$S$2:$S$4</definedName>
    <definedName name="_037_統合滞納管理_機能別連携仕様【第2.6版】_案">選択肢!$T$2:$T$4</definedName>
    <definedName name="_xlnm.Print_Area" localSheetId="0">回答様式!$A$1:$K$105</definedName>
    <definedName name="_xlnm.Print_Area" localSheetId="1">記入例!$A$1:$K$7</definedName>
    <definedName name="その他">選択肢!$U$2:$U$2</definedName>
    <definedName name="該当資料_変換">選択肢!$A$1:$A$18</definedName>
    <definedName name="地方公共団体情報システム共通機能標準仕様書【第2.7版】_案">選択肢!$D$2:$D$50</definedName>
    <definedName name="別紙1_機能要件【第2.7版】_案">選択肢!$E$2:$E$9</definedName>
    <definedName name="別紙2_申請管理_項目定義書【第1.2版】_案">選択肢!$F$2:$F$3</definedName>
    <definedName name="別紙3_住登外者宛名番号管理_項目定義書【第2.3版】_案">選択肢!$G$2:$G$4</definedName>
    <definedName name="別紙4_団体内統合宛名_項目定義書【第2.3版】_案">選択肢!$H$2:$H$4</definedName>
    <definedName name="別紙5_統合収納管理_項目定義書【第2.7版】_案">選択肢!$I$2:$I$4</definedName>
    <definedName name="別紙6_統合滞納管理_項目定義書【第2.7版】_案">選択肢!$J$2:$J$4</definedName>
    <definedName name="別紙7_1_住登外者宛名基本情報照会API仕様書【第2.5版】_案">選択肢!$K$2:$K$5</definedName>
    <definedName name="別紙7_2_住登外者宛名番号付番API仕様書【第2.4版】_案">選択肢!$L$2:$L$5</definedName>
    <definedName name="別紙8_ファイル連携に関する詳細技術仕様書【第2.6版】_案">選択肢!$M$2:$M$40</definedName>
    <definedName name="別紙9_1_OAuth2.0アクセストークン発行API仕様書【第1.3版】_案">選択肢!$N$2:$N$6</definedName>
    <definedName name="別紙9_2_OAuth2.0アクセストークン情報取得API仕様書【第1.3版】_案">選択肢!$O$2:$O$6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 l="1"/>
  <c r="M7"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8"/>
  <c r="M6" i="8"/>
  <c r="A6" i="1" l="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alcChain>
</file>

<file path=xl/sharedStrings.xml><?xml version="1.0" encoding="utf-8"?>
<sst xmlns="http://schemas.openxmlformats.org/spreadsheetml/2006/main" count="263" uniqueCount="189">
  <si>
    <t>・赤枠内に、１つの質問／意見につき１行でご記入ください。</t>
    <rPh sb="1" eb="2">
      <t>アカ</t>
    </rPh>
    <rPh sb="2" eb="4">
      <t>ワクナイ</t>
    </rPh>
    <rPh sb="9" eb="11">
      <t>シツモン</t>
    </rPh>
    <rPh sb="12" eb="14">
      <t>イケン</t>
    </rPh>
    <rPh sb="18" eb="19">
      <t>ギョウ</t>
    </rPh>
    <rPh sb="21" eb="23">
      <t>キニュウ</t>
    </rPh>
    <phoneticPr fontId="1"/>
  </si>
  <si>
    <t>選択式</t>
    <phoneticPr fontId="1"/>
  </si>
  <si>
    <t>選択式</t>
    <rPh sb="0" eb="3">
      <t>センタクシキ</t>
    </rPh>
    <phoneticPr fontId="1"/>
  </si>
  <si>
    <t>項番</t>
    <rPh sb="0" eb="2">
      <t>コウバン0</t>
    </rPh>
    <phoneticPr fontId="1"/>
  </si>
  <si>
    <t>該当資料</t>
  </si>
  <si>
    <t>該当箇所</t>
    <rPh sb="0" eb="2">
      <t>ガイトウカショ0</t>
    </rPh>
    <phoneticPr fontId="1"/>
  </si>
  <si>
    <t>質問／意見</t>
    <rPh sb="0" eb="2">
      <t>シツモンイケン0</t>
    </rPh>
    <phoneticPr fontId="1"/>
  </si>
  <si>
    <t>質問／意見の内容</t>
    <rPh sb="0" eb="2">
      <t>シツモンイケン0</t>
    </rPh>
    <phoneticPr fontId="1"/>
  </si>
  <si>
    <t>メールアドレス</t>
  </si>
  <si>
    <t>電話番号</t>
    <rPh sb="0" eb="4">
      <t>デンワバンゴウ0</t>
    </rPh>
    <phoneticPr fontId="1"/>
  </si>
  <si>
    <t>質問</t>
    <rPh sb="0" eb="2">
      <t>シツモン</t>
    </rPh>
    <phoneticPr fontId="1"/>
  </si>
  <si>
    <t>○○ ○○</t>
    <phoneticPr fontId="1"/>
  </si>
  <si>
    <t>○○-○○○○-○○○○</t>
    <phoneticPr fontId="1"/>
  </si>
  <si>
    <t>意見</t>
    <rPh sb="0" eb="2">
      <t>イケン</t>
    </rPh>
    <phoneticPr fontId="1"/>
  </si>
  <si>
    <t>○○部○○課○○係</t>
    <rPh sb="2" eb="3">
      <t>ブ</t>
    </rPh>
    <rPh sb="5" eb="6">
      <t>カ</t>
    </rPh>
    <rPh sb="8" eb="9">
      <t>カカリ</t>
    </rPh>
    <phoneticPr fontId="1"/>
  </si>
  <si>
    <t>○○○-○○○-○○○○</t>
    <phoneticPr fontId="1"/>
  </si>
  <si>
    <t>該当資料</t>
    <rPh sb="0" eb="4">
      <t>ガイトウシリョウ</t>
    </rPh>
    <phoneticPr fontId="1"/>
  </si>
  <si>
    <t>質問／意見</t>
    <rPh sb="0" eb="2">
      <t>シツモン</t>
    </rPh>
    <rPh sb="3" eb="5">
      <t>イケン</t>
    </rPh>
    <phoneticPr fontId="1"/>
  </si>
  <si>
    <t>-</t>
    <phoneticPr fontId="1"/>
  </si>
  <si>
    <t>項目定義書</t>
    <phoneticPr fontId="1"/>
  </si>
  <si>
    <t>コード一覧</t>
    <phoneticPr fontId="1"/>
  </si>
  <si>
    <t>その他</t>
    <rPh sb="2" eb="3">
      <t>タ</t>
    </rPh>
    <phoneticPr fontId="1"/>
  </si>
  <si>
    <t>該当資料_変換</t>
    <rPh sb="0" eb="4">
      <t>ガイトウシリョウ</t>
    </rPh>
    <rPh sb="5" eb="7">
      <t>ヘンカン</t>
    </rPh>
    <phoneticPr fontId="1"/>
  </si>
  <si>
    <t>御所属</t>
    <rPh sb="0" eb="1">
      <t>ゴ</t>
    </rPh>
    <rPh sb="1" eb="3">
      <t>ショゾク0</t>
    </rPh>
    <phoneticPr fontId="1"/>
  </si>
  <si>
    <t>御担当者様名</t>
    <rPh sb="0" eb="1">
      <t>ゴ</t>
    </rPh>
    <rPh sb="1" eb="4">
      <t>タントウシャ0</t>
    </rPh>
    <rPh sb="4" eb="5">
      <t>サマ</t>
    </rPh>
    <rPh sb="5" eb="6">
      <t>メイ</t>
    </rPh>
    <phoneticPr fontId="1"/>
  </si>
  <si>
    <r>
      <t>・行が不足する場合は、表中の行をコピーして挿入した上で記入をお願いします。</t>
    </r>
    <r>
      <rPr>
        <u/>
        <sz val="11"/>
        <color theme="1"/>
        <rFont val="游ゴシック"/>
        <family val="3"/>
        <charset val="128"/>
        <scheme val="minor"/>
      </rPr>
      <t>行の挿入以外、シートの形式や名称等を変更しないようお願いいたします。</t>
    </r>
    <rPh sb="1" eb="2">
      <t>ギョウ</t>
    </rPh>
    <rPh sb="3" eb="5">
      <t>フソク</t>
    </rPh>
    <rPh sb="7" eb="9">
      <t>バアイ</t>
    </rPh>
    <rPh sb="11" eb="13">
      <t>ヒョウチュウ</t>
    </rPh>
    <rPh sb="14" eb="15">
      <t>ギョウ</t>
    </rPh>
    <rPh sb="21" eb="23">
      <t>ソウニュウ</t>
    </rPh>
    <rPh sb="25" eb="26">
      <t>ウエ</t>
    </rPh>
    <rPh sb="27" eb="29">
      <t>キニュウ</t>
    </rPh>
    <rPh sb="31" eb="32">
      <t>ネガ</t>
    </rPh>
    <rPh sb="37" eb="38">
      <t>ギョウ</t>
    </rPh>
    <rPh sb="39" eb="41">
      <t>ソウニュウ</t>
    </rPh>
    <rPh sb="41" eb="43">
      <t>イガイ</t>
    </rPh>
    <rPh sb="48" eb="50">
      <t>ケイシキ</t>
    </rPh>
    <rPh sb="51" eb="53">
      <t>メイショウ</t>
    </rPh>
    <rPh sb="53" eb="54">
      <t>トウ</t>
    </rPh>
    <rPh sb="55" eb="57">
      <t>ヘンコウ</t>
    </rPh>
    <rPh sb="63" eb="64">
      <t>ネガ</t>
    </rPh>
    <phoneticPr fontId="1"/>
  </si>
  <si>
    <t>修正案</t>
    <rPh sb="0" eb="2">
      <t>シュウセイ</t>
    </rPh>
    <rPh sb="2" eb="3">
      <t>アン</t>
    </rPh>
    <phoneticPr fontId="1"/>
  </si>
  <si>
    <t>グループ構成表</t>
    <rPh sb="4" eb="7">
      <t>コウセイヒョウ</t>
    </rPh>
    <phoneticPr fontId="1"/>
  </si>
  <si>
    <t>Output</t>
  </si>
  <si>
    <t>ー</t>
    <phoneticPr fontId="1"/>
  </si>
  <si>
    <t>改定履歴</t>
    <rPh sb="0" eb="2">
      <t>カイテイ</t>
    </rPh>
    <rPh sb="2" eb="4">
      <t>リレキ</t>
    </rPh>
    <phoneticPr fontId="1"/>
  </si>
  <si>
    <t>029 申請管理機能</t>
  </si>
  <si>
    <t>030 庁内データ連携機能</t>
  </si>
  <si>
    <t>031 住登外者宛名番号管理機能</t>
    <rPh sb="4" eb="5">
      <t>スミ</t>
    </rPh>
    <rPh sb="5" eb="6">
      <t>ノボル</t>
    </rPh>
    <rPh sb="6" eb="7">
      <t>ソト</t>
    </rPh>
    <rPh sb="7" eb="8">
      <t>モノ</t>
    </rPh>
    <rPh sb="8" eb="10">
      <t>アテナ</t>
    </rPh>
    <rPh sb="10" eb="12">
      <t>バンゴウ</t>
    </rPh>
    <rPh sb="12" eb="14">
      <t>カンリ</t>
    </rPh>
    <rPh sb="14" eb="16">
      <t>キノウ</t>
    </rPh>
    <phoneticPr fontId="1"/>
  </si>
  <si>
    <t>032 団体内統合宛名機能</t>
    <rPh sb="11" eb="13">
      <t>キノウ</t>
    </rPh>
    <phoneticPr fontId="2"/>
  </si>
  <si>
    <t>034 EUC機能</t>
    <rPh sb="6" eb="8">
      <t>キノウ</t>
    </rPh>
    <phoneticPr fontId="2"/>
  </si>
  <si>
    <t>036 統合収納管理</t>
    <rPh sb="4" eb="6">
      <t>トウゴウ</t>
    </rPh>
    <rPh sb="6" eb="8">
      <t>シュウノウ</t>
    </rPh>
    <rPh sb="8" eb="10">
      <t>カンリ</t>
    </rPh>
    <phoneticPr fontId="2"/>
  </si>
  <si>
    <t>037 統合滞納管理</t>
    <rPh sb="4" eb="6">
      <t>トウゴウ</t>
    </rPh>
    <rPh sb="6" eb="8">
      <t>タイノウ</t>
    </rPh>
    <rPh sb="8" eb="10">
      <t>カンリ</t>
    </rPh>
    <phoneticPr fontId="6"/>
  </si>
  <si>
    <t>Input</t>
  </si>
  <si>
    <t>全般</t>
    <phoneticPr fontId="1"/>
  </si>
  <si>
    <t>1.共通機能標準仕様書について</t>
    <phoneticPr fontId="1"/>
  </si>
  <si>
    <t>1.1.標準化法における位置づけ</t>
  </si>
  <si>
    <t>1.2.標準仕様書の対象範囲の考え方</t>
  </si>
  <si>
    <t>1.3.標準仕様書の具体的な対象範囲</t>
  </si>
  <si>
    <t>1.4.標準準拠システムと本仕様書が対象とする共通機能の関係性</t>
  </si>
  <si>
    <t>1.5.標準準拠システム以外のシステムと本仕様書が対象とする共通機能の関係性</t>
  </si>
  <si>
    <t>1.6.標準化基準の作成方針</t>
  </si>
  <si>
    <t>1.7.地方公共団体における共通機能の所管</t>
  </si>
  <si>
    <t>2.共通機能の要件の標準について</t>
    <phoneticPr fontId="1"/>
  </si>
  <si>
    <t>2.1.申請管理機能</t>
  </si>
  <si>
    <t>2.1.1.申請管理機能とは</t>
  </si>
  <si>
    <t>2.1.2.オンライン申請における各システムの役割</t>
  </si>
  <si>
    <t>2.1.3.現行の申請管理機能を有するシステムの継続利用</t>
  </si>
  <si>
    <t>2.1.4.標準準拠システムと申請管理機能のインターフェースについて</t>
  </si>
  <si>
    <t>2.1.5.申請管理に求められる機能</t>
  </si>
  <si>
    <t>2.1.6.標準準拠システム以外のシステムとの関係</t>
  </si>
  <si>
    <t>2.1.7.将来的なオンライン申請の在り方の検討</t>
  </si>
  <si>
    <t>2.2.庁内データ連携機能</t>
  </si>
  <si>
    <t>2.2.1.庁内データ連携機能とは</t>
  </si>
  <si>
    <t>2.2.2.庁内データ連携機能の位置づけ</t>
  </si>
  <si>
    <t>2.2.3.庁内データ連携機能に求められる機能</t>
  </si>
  <si>
    <t>2.2.4.標準準拠システム以外のシステムとの関係</t>
  </si>
  <si>
    <t>2.2.5.RESTによる公開用API連携における認証認可について</t>
  </si>
  <si>
    <t>2.3.住登外者宛名番号管理機能</t>
  </si>
  <si>
    <t>2.3.1.住登外者宛名番号管理機能とは</t>
  </si>
  <si>
    <t>2.3.2.住登外者宛名番号管理の業務フロー</t>
  </si>
  <si>
    <t>2.3.3.住登外者宛名番号管理に求められる機能</t>
  </si>
  <si>
    <t>2.3.4.標準準拠システム以外のシステムとの関係</t>
  </si>
  <si>
    <t>2.3.5.住登外者宛名番号管理に係る既存データの考え方</t>
  </si>
  <si>
    <t>2.4.団体内統合宛名機能</t>
  </si>
  <si>
    <t>2.4.1.団体内統合宛名機能とは</t>
  </si>
  <si>
    <t>2.4.2.団体内統合宛名機能の位置付け</t>
  </si>
  <si>
    <t>2.4.3.団体内統合宛名業務の業務フロー</t>
  </si>
  <si>
    <t>2.4.4.団体内統合宛名機能に求められる機能</t>
  </si>
  <si>
    <t>2.4.5.標準準拠システム以外のシステムとの関係</t>
  </si>
  <si>
    <t>2.4.6.団体内統合宛名機能に係る既存データの考え方</t>
  </si>
  <si>
    <t>2.5.EUC機能</t>
  </si>
  <si>
    <t>2.5.1.EUC機能とは</t>
  </si>
  <si>
    <t>2.5.2.EUC機能の位置づけ</t>
  </si>
  <si>
    <t>2.5.3.EUC機能に求められる機能</t>
  </si>
  <si>
    <t>2.5.4.標準準拠システム以外のシステムとの関係</t>
  </si>
  <si>
    <t>2.6.統合収納管理機能・統合滞納管理機能</t>
  </si>
  <si>
    <t>2.6.1.統合収納管理機能・統合滞納管理機能とは</t>
  </si>
  <si>
    <t>2.6.2.統合収納管理機能・統合滞納管理機能の位置づけ</t>
  </si>
  <si>
    <t>2.6.3.統合収納管理機能・統合滞納管理機能に求められる機能</t>
  </si>
  <si>
    <t>2.6.4.標準準拠システム以外のシステムとの関係</t>
  </si>
  <si>
    <t>3.共通機能の標準の運用について</t>
    <phoneticPr fontId="1"/>
  </si>
  <si>
    <t>3.1.維持運用について</t>
  </si>
  <si>
    <t>1.ファイル連携に関する詳細技術仕様書の位置づけ</t>
  </si>
  <si>
    <t>1.1.ファイル連携に関する詳細技術仕様書の位置づけ</t>
  </si>
  <si>
    <t>2.ファイル連携に関する詳細技術仕様書について</t>
  </si>
  <si>
    <t>2.1.バケットについて</t>
  </si>
  <si>
    <t>2.1.1.バケット作成単位</t>
  </si>
  <si>
    <t>2.1.2.バケット命名規則</t>
  </si>
  <si>
    <t>2.2.連携フォルダについて</t>
  </si>
  <si>
    <t>2.2.1.連携フォルダ形式</t>
  </si>
  <si>
    <t>2.2.2.連携フォルダ命名規則</t>
  </si>
  <si>
    <t>2.3.連携ファイルについて</t>
  </si>
  <si>
    <t>2.3.1.連携ファイル命名規則</t>
  </si>
  <si>
    <t>2.3.2.連携ファイル</t>
  </si>
  <si>
    <t>2.3.3.連携ファイル作成単位</t>
  </si>
  <si>
    <t>2.3.4.連携ファイル格納方法</t>
  </si>
  <si>
    <t>2.3.5.連携ファイル検知方法</t>
  </si>
  <si>
    <t>2.3.6.格納完了通知ファイル形式</t>
  </si>
  <si>
    <t>2.3.7.格納完了通知ファイル作成単位</t>
  </si>
  <si>
    <t>2.3.8.連携ファイル取込</t>
  </si>
  <si>
    <t>2.3.9.連携ファイル退避・移動</t>
  </si>
  <si>
    <t>2.3.10.退避・移動ファイル保存期間</t>
  </si>
  <si>
    <t>2.3.11.差分連携や削除データ連携における対応</t>
  </si>
  <si>
    <t>2.4.権限管理</t>
  </si>
  <si>
    <t>3.ファイルサーバの構築について</t>
  </si>
  <si>
    <t>3.1.ファイルサーバの構築について</t>
  </si>
  <si>
    <t>3.2.連携フォルダについて</t>
  </si>
  <si>
    <t>3.2.1.連携フォルダ命名規則</t>
  </si>
  <si>
    <t>3.3.連携ファイルについて</t>
  </si>
  <si>
    <t>3.3.1.連携ファイル命名規則</t>
  </si>
  <si>
    <t>3.3.2.連携ファイル</t>
  </si>
  <si>
    <t>3.3.3.連携ファイル作成単位</t>
  </si>
  <si>
    <t>3.3.4.連携ファイル格納方法</t>
  </si>
  <si>
    <t>3.3.5.連携ファイル検知方法</t>
  </si>
  <si>
    <t>3.3.6.格納完了通知ファイル形式</t>
  </si>
  <si>
    <t>3.3.7.格納完了通知ファイル作成単位</t>
  </si>
  <si>
    <t>3.3.8.連携ファイル取込</t>
  </si>
  <si>
    <t>3.3.9.連携ファイル退避・移動</t>
  </si>
  <si>
    <t>3.3.10. 退避・移動ファイル保存期間</t>
  </si>
  <si>
    <t>3.3.11.差分連携や削除データ連携における対応</t>
  </si>
  <si>
    <t>3.4.権限管理</t>
  </si>
  <si>
    <t>API概要</t>
    <phoneticPr fontId="1"/>
  </si>
  <si>
    <t>APIシーケンス</t>
    <phoneticPr fontId="1"/>
  </si>
  <si>
    <t>リクエスト_API仕様</t>
    <phoneticPr fontId="1"/>
  </si>
  <si>
    <t>レスポンス_API仕様</t>
    <phoneticPr fontId="1"/>
  </si>
  <si>
    <t>OAuth2.0アクセストークン発行API仕様</t>
    <rPh sb="16" eb="18">
      <t>ハッコウ</t>
    </rPh>
    <phoneticPr fontId="1"/>
  </si>
  <si>
    <t>APIシーケンス（OAuth2.0）</t>
    <phoneticPr fontId="1"/>
  </si>
  <si>
    <t>クライアントアサーションJWT生成方法</t>
    <phoneticPr fontId="1"/>
  </si>
  <si>
    <t>変更履歴</t>
  </si>
  <si>
    <t>Input</t>
    <phoneticPr fontId="1"/>
  </si>
  <si>
    <t>◇◇◇は□□□の認識で相違ないか？</t>
    <phoneticPr fontId="1"/>
  </si>
  <si>
    <t>○○○とあるが、○○○は△△△と考える。</t>
    <phoneticPr fontId="1"/>
  </si>
  <si>
    <t>セル●▲の記載を以下に修正する。
△△△</t>
    <phoneticPr fontId="1"/>
  </si>
  <si>
    <t>記入例</t>
    <phoneticPr fontId="1"/>
  </si>
  <si>
    <t>貴社名</t>
    <phoneticPr fontId="1"/>
  </si>
  <si>
    <t>株式会社○○</t>
    <rPh sb="0" eb="4">
      <t>カブシキカイシャ</t>
    </rPh>
    <phoneticPr fontId="1"/>
  </si>
  <si>
    <t>○○グループ○○担当</t>
    <rPh sb="8" eb="10">
      <t>タントウ</t>
    </rPh>
    <phoneticPr fontId="1"/>
  </si>
  <si>
    <t>○○○＠○○○.co.jp</t>
  </si>
  <si>
    <t>○○株式会社</t>
    <rPh sb="2" eb="6">
      <t>カブシキカイシャ</t>
    </rPh>
    <phoneticPr fontId="1"/>
  </si>
  <si>
    <t>削除禁止</t>
    <rPh sb="0" eb="2">
      <t>サクジョ</t>
    </rPh>
    <rPh sb="2" eb="4">
      <t>キンシ</t>
    </rPh>
    <phoneticPr fontId="1"/>
  </si>
  <si>
    <t>地方公共団体情報システム共通機能標準仕様書の改定に関する意見照会における質問・意見の回答様式</t>
    <phoneticPr fontId="1"/>
  </si>
  <si>
    <t>地方公共団体情報システム共通機能標準仕様書【第2.7版】（案）</t>
    <rPh sb="29" eb="30">
      <t>アン</t>
    </rPh>
    <phoneticPr fontId="1"/>
  </si>
  <si>
    <t>別紙1_機能要件【第2.7版】（案） </t>
    <phoneticPr fontId="1"/>
  </si>
  <si>
    <t>別紙5_統合収納管理_項目定義書【第2.7版】（案）</t>
    <phoneticPr fontId="1"/>
  </si>
  <si>
    <t>別紙7-1_住登外者宛名基本情報照会API仕様書【第2.5版】（案）</t>
    <phoneticPr fontId="1"/>
  </si>
  <si>
    <t>別紙7-2_住登外者宛名番号付番API仕様書【第2.4版】（案）</t>
    <phoneticPr fontId="1"/>
  </si>
  <si>
    <t>別紙8_ファイル連携に関する詳細技術仕様書【第2.6版】（案）</t>
    <phoneticPr fontId="1"/>
  </si>
  <si>
    <t>別紙9-1_OAuth2.0アクセストークン発行API仕様書【第1.3版】（案）</t>
    <rPh sb="29" eb="30">
      <t>ショ</t>
    </rPh>
    <phoneticPr fontId="1"/>
  </si>
  <si>
    <t>029_申請管理_機能別連携仕様【第1.3版】（案）</t>
    <phoneticPr fontId="1"/>
  </si>
  <si>
    <t>031_住登外者宛名番号管理_機能別連携仕様【第1.4版】（案）</t>
    <phoneticPr fontId="1"/>
  </si>
  <si>
    <t>032_団体内統合宛名_機能別連携仕様【第1.6版】（案）</t>
    <phoneticPr fontId="1"/>
  </si>
  <si>
    <t>別紙2_申請管理_項目定義書【第1.2版】（案）</t>
    <phoneticPr fontId="1"/>
  </si>
  <si>
    <t>別紙3_住登外者宛名番号管理_項目定義書【第2.3版】（案）</t>
    <phoneticPr fontId="1"/>
  </si>
  <si>
    <t>別紙4_団体内統合宛名_項目定義書【第2.3版】（案）</t>
    <phoneticPr fontId="1"/>
  </si>
  <si>
    <t>地方公共団体情報システム共通機能標準仕様書【第2.7版】_案</t>
    <phoneticPr fontId="1"/>
  </si>
  <si>
    <t>別紙1_機能要件【第2.7版】_案</t>
    <phoneticPr fontId="1"/>
  </si>
  <si>
    <t>別紙2_申請管理_項目定義書【第1.2版】_案</t>
    <phoneticPr fontId="1"/>
  </si>
  <si>
    <t>別紙3_住登外者宛名番号管理_項目定義書【第2.3版】_案</t>
    <phoneticPr fontId="1"/>
  </si>
  <si>
    <t>別紙4_団体内統合宛名_項目定義書【第2.3版】_案</t>
    <phoneticPr fontId="1"/>
  </si>
  <si>
    <t>別紙5_統合収納管理_項目定義書【第2.7版】_案</t>
    <phoneticPr fontId="1"/>
  </si>
  <si>
    <t>別紙7_1_住登外者宛名基本情報照会API仕様書【第2.5版】_案</t>
    <phoneticPr fontId="1"/>
  </si>
  <si>
    <t>別紙8_ファイル連携に関する詳細技術仕様書【第2.6版】_案</t>
    <phoneticPr fontId="1"/>
  </si>
  <si>
    <t>別紙9_1_OAuth2.0アクセストークン発行API仕様書【第1.3版】_案</t>
  </si>
  <si>
    <t>別紙9_1_OAuth2.0アクセストークン発行API仕様書【第1.3版】_案</t>
    <rPh sb="29" eb="30">
      <t>ショ</t>
    </rPh>
    <phoneticPr fontId="1"/>
  </si>
  <si>
    <t>_029_申請管理_機能別連携仕様【第1.3版】_案</t>
    <phoneticPr fontId="1"/>
  </si>
  <si>
    <t>_031_住登外者宛名番号管理_機能別連携仕様【第1.4版】_案</t>
    <phoneticPr fontId="1"/>
  </si>
  <si>
    <t>_032_団体内統合宛名_機能別連携仕様【第1.6版】_案</t>
    <phoneticPr fontId="1"/>
  </si>
  <si>
    <t>037_統合滞納管理_機能別連携仕様【第2.6版】（案）</t>
    <phoneticPr fontId="1"/>
  </si>
  <si>
    <t>_037_統合滞納管理_機能別連携仕様【第2.6版】_案</t>
    <phoneticPr fontId="1"/>
  </si>
  <si>
    <t>地方公共団体情報システム共通機能標準仕様書【第2.7版】_案</t>
    <rPh sb="22" eb="23">
      <t>ダイ</t>
    </rPh>
    <rPh sb="26" eb="27">
      <t>ハン</t>
    </rPh>
    <phoneticPr fontId="1"/>
  </si>
  <si>
    <t>別紙7_2_住登外者宛名番号付番API仕様書【第2.4版】_案</t>
    <phoneticPr fontId="1"/>
  </si>
  <si>
    <t>項目定義書</t>
    <rPh sb="0" eb="5">
      <t>コウモクテイギショ</t>
    </rPh>
    <phoneticPr fontId="1"/>
  </si>
  <si>
    <t>コード一覧</t>
    <rPh sb="3" eb="5">
      <t>イチラン</t>
    </rPh>
    <phoneticPr fontId="1"/>
  </si>
  <si>
    <t>別紙1_機能要件【第2.7版】（案） </t>
  </si>
  <si>
    <t>1.共通機能標準仕様書について</t>
  </si>
  <si>
    <t>別紙9-2_OAuth2.0アクセストークン情報取得API仕様書【第1.3版】（案）</t>
    <rPh sb="22" eb="26">
      <t>ジョウホウシュトク</t>
    </rPh>
    <rPh sb="31" eb="32">
      <t>ショ</t>
    </rPh>
    <phoneticPr fontId="1"/>
  </si>
  <si>
    <t>別紙9_2_OAuth2.0アクセストークン情報取得API仕様書【第1.3版】_案</t>
    <rPh sb="22" eb="26">
      <t>ジョウホウシュトク</t>
    </rPh>
    <rPh sb="31" eb="32">
      <t>ショ</t>
    </rPh>
    <phoneticPr fontId="1"/>
  </si>
  <si>
    <t>別紙9_2_OAuth2.0アクセストークン情報取得API仕様書【第1.3版】_案</t>
    <phoneticPr fontId="1"/>
  </si>
  <si>
    <t>OAuth2.0アクセストークン情報取得API仕様</t>
    <rPh sb="16" eb="20">
      <t>ジョウホウシュトク</t>
    </rPh>
    <phoneticPr fontId="1"/>
  </si>
  <si>
    <t>別紙6_統合滞納管理_項目定義書【第2.7版】（案）</t>
    <phoneticPr fontId="1"/>
  </si>
  <si>
    <t>別紙6_統合滞納管理_項目定義書【第2.7版】_案</t>
    <phoneticPr fontId="1"/>
  </si>
  <si>
    <t>036_統合収納管理_機能別連携仕様【第2.7版】（案）</t>
    <phoneticPr fontId="1"/>
  </si>
  <si>
    <t>_036_統合収納管理_機能別連携仕様【第2.7版】_案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</si>
</sst>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8"/>
      <color theme="1"/>
      <name val="游ゴシック"/>
      <family val="3"/>
      <charset val="128"/>
      <scheme val="minor"/>
    </font>
    <font>
      <sz val="8"/>
      <name val="游ゴシック"/>
      <family val="3"/>
      <charset val="128"/>
      <scheme val="minor"/>
    </font>
    <font>
      <b/>
      <sz val="12"/>
      <color theme="1"/>
      <name val="游ゴシック"/>
      <family val="3"/>
      <charset val="128"/>
      <scheme val="minor"/>
    </font>
    <font>
      <u/>
      <sz val="11"/>
      <color theme="1"/>
      <name val="游ゴシック"/>
      <family val="3"/>
      <charset val="128"/>
      <scheme val="minor"/>
    </font>
    <font>
      <sz val="1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3"/>
      <color theme="1"/>
      <name val="游ゴシック"/>
      <family val="2"/>
      <charset val="128"/>
      <scheme val="minor"/>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0" tint="-4.9989318521683403E-2"/>
        <bgColor indexed="64"/>
      </patternFill>
    </fill>
  </fills>
  <borders count="16">
    <border>
      <left/>
      <right/>
      <top/>
      <bottom/>
      <diagonal/>
    </border>
    <border>
      <left style="thin">
        <color theme="4" tint="0.39994506668294322"/>
      </left>
      <right/>
      <top style="thin">
        <color theme="4" tint="0.39994506668294322"/>
      </top>
      <bottom style="thin">
        <color theme="4" tint="0.39994506668294322"/>
      </bottom>
      <diagonal/>
    </border>
    <border>
      <left/>
      <right/>
      <top style="thin">
        <color theme="4" tint="0.39994506668294322"/>
      </top>
      <bottom style="thin">
        <color theme="4" tint="0.39994506668294322"/>
      </bottom>
      <diagonal/>
    </border>
    <border>
      <left/>
      <right/>
      <top style="medium">
        <color rgb="FFFF0000"/>
      </top>
      <bottom style="thin">
        <color theme="4" tint="0.39994506668294322"/>
      </bottom>
      <diagonal/>
    </border>
    <border>
      <left/>
      <right style="medium">
        <color rgb="FFFF0000"/>
      </right>
      <top style="medium">
        <color rgb="FFFF0000"/>
      </top>
      <bottom style="thin">
        <color theme="4" tint="0.39994506668294322"/>
      </bottom>
      <diagonal/>
    </border>
    <border>
      <left/>
      <right style="medium">
        <color rgb="FFFF0000"/>
      </right>
      <top style="thin">
        <color theme="4" tint="0.39994506668294322"/>
      </top>
      <bottom style="thin">
        <color theme="4" tint="0.39994506668294322"/>
      </bottom>
      <diagonal/>
    </border>
    <border>
      <left/>
      <right/>
      <top style="thin">
        <color theme="4" tint="0.39994506668294322"/>
      </top>
      <bottom style="medium">
        <color rgb="FFFF0000"/>
      </bottom>
      <diagonal/>
    </border>
    <border>
      <left/>
      <right style="medium">
        <color rgb="FFFF0000"/>
      </right>
      <top style="thin">
        <color theme="4" tint="0.39994506668294322"/>
      </top>
      <bottom style="medium">
        <color rgb="FFFF0000"/>
      </bottom>
      <diagonal/>
    </border>
    <border>
      <left/>
      <right/>
      <top style="medium">
        <color rgb="FFFF0000"/>
      </top>
      <bottom/>
      <diagonal/>
    </border>
    <border>
      <left/>
      <right style="medium">
        <color rgb="FFFF0000"/>
      </right>
      <top style="medium">
        <color rgb="FFFF0000"/>
      </top>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bottom/>
      <diagonal/>
    </border>
    <border>
      <left style="medium">
        <color rgb="FFFF0000"/>
      </left>
      <right/>
      <top/>
      <bottom style="medium">
        <color rgb="FFFF0000"/>
      </bottom>
      <diagonal/>
    </border>
    <border>
      <left style="medium">
        <color rgb="FFFF0000"/>
      </left>
      <right/>
      <top style="medium">
        <color rgb="FFFF0000"/>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4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2" borderId="8"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10" xfId="0" applyFill="1" applyBorder="1" applyAlignment="1">
      <alignment horizontal="center" vertical="center" shrinkToFit="1"/>
    </xf>
    <xf numFmtId="0" fontId="0" fillId="2" borderId="11" xfId="0" applyFill="1" applyBorder="1" applyAlignment="1">
      <alignment horizontal="center" vertical="center" shrinkToFit="1"/>
    </xf>
    <xf numFmtId="0" fontId="7" fillId="0" borderId="0" xfId="0" applyFont="1">
      <alignment vertical="center"/>
    </xf>
    <xf numFmtId="0" fontId="5" fillId="0" borderId="0" xfId="0" applyFont="1">
      <alignment vertical="center"/>
    </xf>
    <xf numFmtId="0" fontId="0" fillId="0" borderId="0" xfId="0" applyProtection="1">
      <alignment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lignment vertical="center"/>
    </xf>
    <xf numFmtId="0" fontId="0" fillId="0" borderId="0" xfId="0" applyAlignment="1" applyProtection="1">
      <alignment vertical="center" shrinkToFit="1"/>
      <protection locked="0"/>
    </xf>
    <xf numFmtId="0" fontId="0" fillId="0" borderId="0" xfId="0" applyAlignment="1">
      <alignment vertical="center" shrinkToFit="1"/>
    </xf>
    <xf numFmtId="0" fontId="3" fillId="0" borderId="0" xfId="0" applyFont="1" applyAlignment="1">
      <alignment horizontal="center" vertical="center" shrinkToFit="1"/>
    </xf>
    <xf numFmtId="0" fontId="0" fillId="0" borderId="0" xfId="0" applyAlignment="1">
      <alignment horizontal="center" vertical="center" shrinkToFit="1"/>
    </xf>
    <xf numFmtId="0" fontId="0" fillId="0" borderId="12" xfId="0" applyBorder="1" applyAlignment="1">
      <alignment horizontal="left" vertical="center" shrinkToFit="1"/>
    </xf>
    <xf numFmtId="0" fontId="0" fillId="0" borderId="13" xfId="0" applyBorder="1" applyAlignment="1">
      <alignment horizontal="left" vertical="center" shrinkToFit="1"/>
    </xf>
    <xf numFmtId="0" fontId="0" fillId="0" borderId="0" xfId="0" applyAlignment="1">
      <alignment vertical="center" wrapText="1"/>
    </xf>
    <xf numFmtId="0" fontId="3" fillId="0" borderId="0" xfId="0" applyFont="1" applyAlignment="1">
      <alignment vertical="center" wrapText="1"/>
    </xf>
    <xf numFmtId="0" fontId="0" fillId="0" borderId="0" xfId="0" applyAlignment="1" applyProtection="1">
      <alignment vertical="center" wrapText="1"/>
      <protection locked="0"/>
    </xf>
    <xf numFmtId="0" fontId="0" fillId="0" borderId="8" xfId="0" applyBorder="1" applyAlignment="1" applyProtection="1">
      <alignment horizontal="left" vertical="center" shrinkToFit="1"/>
      <protection locked="0"/>
    </xf>
    <xf numFmtId="0" fontId="0" fillId="0" borderId="3" xfId="0" applyBorder="1" applyAlignment="1" applyProtection="1">
      <alignment horizontal="left" vertical="center" wrapText="1"/>
      <protection locked="0"/>
    </xf>
    <xf numFmtId="0" fontId="0" fillId="0" borderId="3" xfId="0" applyBorder="1" applyAlignment="1" applyProtection="1">
      <alignment horizontal="left" vertical="center" shrinkToFit="1"/>
      <protection locked="0"/>
    </xf>
    <xf numFmtId="0" fontId="0" fillId="0" borderId="4"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2" xfId="0" applyBorder="1" applyAlignment="1" applyProtection="1">
      <alignment horizontal="left" vertical="center" wrapTex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10" xfId="0" applyBorder="1" applyAlignment="1" applyProtection="1">
      <alignment horizontal="left" vertical="center" shrinkToFit="1"/>
      <protection locked="0"/>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vertical="center" shrinkToFit="1"/>
      <protection locked="0"/>
    </xf>
    <xf numFmtId="0" fontId="0" fillId="0" borderId="7" xfId="0" applyBorder="1" applyAlignment="1" applyProtection="1">
      <alignment horizontal="left" vertical="center" shrinkToFit="1"/>
      <protection locked="0"/>
    </xf>
    <xf numFmtId="0" fontId="0" fillId="0" borderId="1" xfId="0" applyBorder="1" applyAlignment="1">
      <alignment horizontal="center" vertical="center" shrinkToFit="1"/>
    </xf>
    <xf numFmtId="0" fontId="7" fillId="3" borderId="0" xfId="0" applyFont="1" applyFill="1">
      <alignment vertical="center"/>
    </xf>
    <xf numFmtId="0" fontId="0" fillId="2" borderId="14" xfId="0" applyFill="1" applyBorder="1" applyAlignment="1">
      <alignment horizontal="left" vertical="center" shrinkToFit="1"/>
    </xf>
    <xf numFmtId="0" fontId="0" fillId="2" borderId="8"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wrapText="1"/>
      <protection locked="0"/>
    </xf>
    <xf numFmtId="0" fontId="0" fillId="2" borderId="13" xfId="0" applyFill="1" applyBorder="1" applyAlignment="1">
      <alignment horizontal="left" vertical="center" shrinkToFit="1"/>
    </xf>
    <xf numFmtId="0" fontId="0" fillId="2" borderId="10" xfId="0" applyFill="1" applyBorder="1" applyAlignment="1" applyProtection="1">
      <alignment horizontal="left" vertical="center" shrinkToFit="1"/>
      <protection locked="0"/>
    </xf>
    <xf numFmtId="0" fontId="0" fillId="2" borderId="6" xfId="0" applyFill="1" applyBorder="1" applyAlignment="1" applyProtection="1">
      <alignment horizontal="left" vertical="center" wrapText="1"/>
      <protection locked="0"/>
    </xf>
    <xf numFmtId="0" fontId="8" fillId="2" borderId="1"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10" fillId="4" borderId="15" xfId="0" applyFont="1" applyFill="1" applyBorder="1" applyAlignment="1">
      <alignment horizontal="center" vertical="center" wrapText="1" shrinkToFit="1"/>
    </xf>
    <xf numFmtId="0" fontId="0" fillId="4" borderId="15" xfId="0" applyFill="1" applyBorder="1" applyAlignment="1">
      <alignment horizontal="center" vertical="center" wrapText="1" shrinkToFit="1"/>
    </xf>
    <xf numFmtId="0" fontId="0" fillId="0" borderId="0" xfId="0" applyAlignment="1" applyProtection="1">
      <alignment vertical="center" wrapText="1" shrinkToFit="1"/>
      <protection locked="0"/>
    </xf>
    <xf numFmtId="0" fontId="11" fillId="0" borderId="15" xfId="0" applyFont="1" applyBorder="1" applyAlignment="1" applyProtection="1">
      <alignment vertical="center" wrapText="1"/>
      <protection locked="0"/>
    </xf>
    <xf numFmtId="0" fontId="0" fillId="0" borderId="10" xfId="0" applyBorder="1" applyAlignment="1">
      <alignment horizontal="center" vertical="center" shrinkToFit="1"/>
    </xf>
  </cellXfs>
  <cellStyles count="2">
    <cellStyle name="標準" xfId="0" builtinId="0"/>
    <cellStyle name="標準 4" xfId="1" xr:uid="{C07470A6-5D88-47E0-A1CE-3ACCB0E9B318}"/>
  </cellStyles>
  <dxfs count="26">
    <dxf>
      <numFmt numFmtId="0" formatCode="General"/>
      <alignment horizontal="left" vertical="center" textRotation="0" wrapText="0" indent="0" justifyLastLine="0" shrinkToFit="1" readingOrder="0"/>
      <border diagonalUp="0" diagonalDown="0">
        <left/>
        <right style="medium">
          <color rgb="FFFF0000"/>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0" indent="0" justifyLastLine="0" shrinkToFit="1" readingOrder="0"/>
      <protection locked="0" hidden="0"/>
    </dxf>
    <dxf>
      <numFmt numFmtId="0" formatCode="General"/>
      <alignment horizontal="left" vertical="center" textRotation="0" wrapText="0" indent="0" justifyLastLine="0" shrinkToFit="1" readingOrder="0"/>
      <protection locked="0" hidden="0"/>
    </dxf>
    <dxf>
      <numFmt numFmtId="0" formatCode="General"/>
      <fill>
        <patternFill patternType="solid">
          <fgColor indexed="64"/>
          <bgColor theme="2" tint="-0.249977111117893"/>
        </patternFill>
      </fill>
      <alignment horizontal="left" vertical="center" textRotation="0" wrapText="0" indent="0" justifyLastLine="0" shrinkToFit="1" readingOrder="0"/>
      <border diagonalUp="0" diagonalDown="0">
        <left style="medium">
          <color rgb="FFFF0000"/>
        </left>
        <right/>
        <top/>
        <bottom/>
        <vertical/>
        <horizontal/>
      </border>
    </dxf>
    <dxf>
      <numFmt numFmtId="0" formatCode="General"/>
      <fill>
        <patternFill patternType="none">
          <fgColor indexed="64"/>
          <bgColor auto="1"/>
        </patternFill>
      </fill>
      <alignment horizontal="center" vertical="center" textRotation="0" wrapText="0" indent="0" justifyLastLine="0" shrinkToFit="1" readingOrder="0"/>
      <border diagonalUp="0" diagonalDown="0">
        <left style="thin">
          <color theme="4" tint="0.39994506668294322"/>
        </left>
        <right/>
        <top style="thin">
          <color theme="4" tint="0.39994506668294322"/>
        </top>
        <bottom style="thin">
          <color theme="4" tint="0.39994506668294322"/>
        </bottom>
        <vertical/>
        <horizontal/>
      </border>
      <protection locked="0" hidden="0"/>
    </dxf>
    <dxf>
      <numFmt numFmtId="0" formatCode="General"/>
      <alignment vertical="center" textRotation="0" indent="0" justifyLastLine="0" readingOrder="0"/>
      <protection locked="0" hidden="0"/>
    </dxf>
    <dxf>
      <numFmt numFmtId="0" formatCode="General"/>
      <alignment horizontal="center" vertical="center" textRotation="0" indent="0" justifyLastLine="0" shrinkToFit="0" readingOrder="0"/>
      <protection locked="1" hidden="0"/>
    </dxf>
    <dxf>
      <numFmt numFmtId="0" formatCode="General"/>
      <alignment horizontal="left" vertical="center" textRotation="0" wrapText="0" indent="0" justifyLastLine="0" shrinkToFit="1" readingOrder="0"/>
      <border diagonalUp="0" diagonalDown="0">
        <left/>
        <right style="medium">
          <color rgb="FFFF0000"/>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0" indent="0" justifyLastLine="0" shrinkToFit="1" readingOrder="0"/>
      <protection locked="0" hidden="0"/>
    </dxf>
    <dxf>
      <numFmt numFmtId="0" formatCode="General"/>
      <alignment horizontal="left" vertical="center" textRotation="0" wrapText="0" indent="0" justifyLastLine="0" shrinkToFit="1" readingOrder="0"/>
      <protection locked="0" hidden="0"/>
    </dxf>
    <dxf>
      <numFmt numFmtId="0" formatCode="General"/>
      <fill>
        <patternFill patternType="solid">
          <fgColor indexed="64"/>
          <bgColor theme="2" tint="-0.249977111117893"/>
        </patternFill>
      </fill>
      <alignment horizontal="left" vertical="center" textRotation="0" wrapText="0" indent="0" justifyLastLine="0" shrinkToFit="1" readingOrder="0"/>
      <border diagonalUp="0" diagonalDown="0">
        <left style="medium">
          <color rgb="FFFF0000"/>
        </left>
        <right/>
        <top/>
        <bottom/>
        <vertical/>
        <horizontal/>
      </border>
    </dxf>
    <dxf>
      <numFmt numFmtId="0" formatCode="General"/>
      <fill>
        <patternFill patternType="none">
          <fgColor indexed="64"/>
          <bgColor auto="1"/>
        </patternFill>
      </fill>
      <alignment horizontal="center" vertical="center" textRotation="0" wrapText="0" indent="0" justifyLastLine="0" shrinkToFit="1" readingOrder="0"/>
      <border diagonalUp="0" diagonalDown="0">
        <left style="thin">
          <color theme="4" tint="0.39994506668294322"/>
        </left>
        <right/>
        <top style="thin">
          <color theme="4" tint="0.39994506668294322"/>
        </top>
        <bottom style="thin">
          <color theme="4" tint="0.39994506668294322"/>
        </bottom>
        <vertical/>
        <horizontal/>
      </border>
      <protection locked="0" hidden="0"/>
    </dxf>
    <dxf>
      <numFmt numFmtId="0" formatCode="General"/>
      <alignment vertical="center" textRotation="0" indent="0" justifyLastLine="0" readingOrder="0"/>
      <protection locked="0" hidden="0"/>
    </dxf>
    <dxf>
      <numFmt numFmtId="0" formatCode="General"/>
      <alignment horizontal="center" vertical="center" textRotation="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A55B1E-79FD-4F38-BEF2-1F51C1DF99BA}" name="回答様式" displayName="回答様式" ref="A5:K105" totalsRowShown="0" headerRowDxfId="25" dataDxfId="24">
  <autoFilter ref="A5:K105" xr:uid="{BAA55B1E-79FD-4F38-BEF2-1F51C1DF99BA}"/>
  <tableColumns count="11">
    <tableColumn id="1" xr3:uid="{59E5AD2A-CF76-4C79-AC2F-6E8205C31A8C}" name="項番" dataDxfId="23">
      <calculatedColumnFormula>ROW()-5</calculatedColumnFormula>
    </tableColumn>
    <tableColumn id="12" xr3:uid="{01E8E95A-4763-4432-9FAE-3BD4248CED01}" name="該当資料" dataDxfId="22"/>
    <tableColumn id="2" xr3:uid="{709A264E-918B-4010-8B41-0FDB8048568B}" name="該当箇所" dataDxfId="21"/>
    <tableColumn id="10" xr3:uid="{22B82A96-4EB9-4758-839A-5F987E240590}" name="質問／意見" dataDxfId="20"/>
    <tableColumn id="4" xr3:uid="{35CC544A-60B2-44AD-9FD0-D59C6F6F209B}" name="質問／意見の内容" dataDxfId="19"/>
    <tableColumn id="14" xr3:uid="{4ABA0EF9-6D1D-4CFC-8D65-7AB21E54F047}" name="修正案" dataDxfId="18"/>
    <tableColumn id="5" xr3:uid="{3F0F926D-E179-4635-AF39-478E8AA76E82}" name="貴社名" dataDxfId="17"/>
    <tableColumn id="6" xr3:uid="{A4C659FA-8E0E-4E19-BE73-85DA66217EDF}" name="御所属" dataDxfId="16"/>
    <tableColumn id="7" xr3:uid="{A42DC1BC-D91A-4818-98C4-7874376D6F4A}" name="御担当者様名" dataDxfId="15"/>
    <tableColumn id="8" xr3:uid="{438A11F1-5119-445F-A4F9-16C424594E3D}" name="メールアドレス" dataDxfId="14"/>
    <tableColumn id="9" xr3:uid="{91395599-3C27-4542-B123-4380E61E5EF7}" name="電話番号" dataDxfId="13"/>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6ED5ED-A57F-46B2-B099-AB93B366CC53}" name="回答様式5" displayName="回答様式5" ref="A5:K7" totalsRowShown="0" headerRowDxfId="12" dataDxfId="11">
  <autoFilter ref="A5:K7" xr:uid="{C06ED5ED-A57F-46B2-B099-AB93B366CC53}"/>
  <tableColumns count="11">
    <tableColumn id="1" xr3:uid="{1FDE196A-474B-44C3-83DB-B31EF281BEF5}" name="項番" dataDxfId="10">
      <calculatedColumnFormula>ROW()-5</calculatedColumnFormula>
    </tableColumn>
    <tableColumn id="12" xr3:uid="{C3957B6F-4838-4EB9-9D7A-1D2F67E80F80}" name="該当資料" dataDxfId="9"/>
    <tableColumn id="2" xr3:uid="{1CEA119A-5BEE-474B-A0F2-FAAE99FC27AD}" name="該当箇所" dataDxfId="8"/>
    <tableColumn id="10" xr3:uid="{94BC663C-42BD-43EB-8BE2-5B921535F1D4}" name="質問／意見" dataDxfId="7"/>
    <tableColumn id="4" xr3:uid="{22AA4FE4-4AE1-4A84-A9F0-3888F472F28E}" name="質問／意見の内容" dataDxfId="6"/>
    <tableColumn id="14" xr3:uid="{AFB984ED-1588-4810-B478-4CB38291281D}" name="修正案" dataDxfId="5"/>
    <tableColumn id="5" xr3:uid="{5EB98A1F-8971-498A-8150-FEC7E6D83923}" name="貴社名" dataDxfId="4"/>
    <tableColumn id="6" xr3:uid="{473EDF63-2351-4F5D-AA5F-ADD385B2A2F5}" name="御所属" dataDxfId="3"/>
    <tableColumn id="7" xr3:uid="{16F424D7-B4F4-4DA9-93EC-671BDD8A8B24}" name="御担当者様名" dataDxfId="2"/>
    <tableColumn id="8" xr3:uid="{4A13DE42-B816-4F21-A1E8-C09FE1832E56}" name="メールアドレス" dataDxfId="1"/>
    <tableColumn id="9" xr3:uid="{2B097CB8-6437-43F1-9A6B-206AB5FB79EF}" name="電話番号" dataDxfId="0"/>
  </tableColumns>
  <tableStyleInfo name="TableStyleLight9" showFirstColumn="0" showLastColumn="0" showRowStripes="1" showColumnStripes="1"/>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1930-02A3-47A0-99BF-673A4D583616}">
  <dimension ref="A1:M105"/>
  <sheetViews>
    <sheetView showGridLines="0" tabSelected="1" zoomScaleNormal="100" zoomScaleSheetLayoutView="85" workbookViewId="0">
      <pane ySplit="5" topLeftCell="A6" activePane="bottomLeft" state="frozen"/>
      <selection pane="bottomLeft"/>
    </sheetView>
  </sheetViews>
  <sheetFormatPr defaultColWidth="8.58203125" defaultRowHeight="20.149999999999999" customHeight="1"/>
  <cols>
    <col min="1" max="1" width="7.08203125" style="9" customWidth="1"/>
    <col min="2" max="2" width="69.75" style="13" bestFit="1" customWidth="1"/>
    <col min="3" max="3" width="29.58203125" style="13" bestFit="1" customWidth="1"/>
    <col min="4" max="4" width="10.58203125" style="9" customWidth="1"/>
    <col min="5" max="6" width="50.58203125" style="21" customWidth="1"/>
    <col min="7" max="7" width="12.58203125" style="9" customWidth="1"/>
    <col min="8" max="8" width="19.08203125" style="9" customWidth="1"/>
    <col min="9" max="9" width="14.08203125" style="9" customWidth="1"/>
    <col min="10" max="10" width="15.83203125" style="9" customWidth="1"/>
    <col min="11" max="11" width="14.08203125" style="9" customWidth="1"/>
    <col min="12" max="12" width="8.58203125" style="9" customWidth="1"/>
    <col min="13" max="13" width="14.08203125" style="46" hidden="1" customWidth="1"/>
    <col min="14" max="16384" width="8.58203125" style="9"/>
  </cols>
  <sheetData>
    <row r="1" spans="1:13" customFormat="1" ht="20.149999999999999" customHeight="1">
      <c r="A1" s="8" t="s">
        <v>146</v>
      </c>
      <c r="B1" s="13"/>
      <c r="C1" s="14"/>
      <c r="E1" s="19"/>
      <c r="F1" s="19"/>
      <c r="M1" s="19"/>
    </row>
    <row r="2" spans="1:13" customFormat="1" ht="20.149999999999999" customHeight="1">
      <c r="A2" t="s">
        <v>0</v>
      </c>
      <c r="B2" s="13"/>
      <c r="C2" s="14"/>
      <c r="E2" s="19"/>
      <c r="F2" s="19"/>
      <c r="M2" s="19"/>
    </row>
    <row r="3" spans="1:13" customFormat="1" ht="20.149999999999999" customHeight="1">
      <c r="A3" t="s">
        <v>25</v>
      </c>
      <c r="B3" s="13"/>
      <c r="C3" s="14"/>
      <c r="E3" s="19"/>
      <c r="F3" s="19"/>
      <c r="M3" s="19"/>
    </row>
    <row r="4" spans="1:13" customFormat="1" ht="20.149999999999999" customHeight="1">
      <c r="A4" s="10"/>
      <c r="B4" s="15" t="s">
        <v>1</v>
      </c>
      <c r="C4" s="15" t="s">
        <v>2</v>
      </c>
      <c r="D4" s="11" t="s">
        <v>2</v>
      </c>
      <c r="E4" s="20"/>
      <c r="F4" s="20"/>
      <c r="G4" s="12"/>
      <c r="H4" s="12"/>
      <c r="I4" s="12"/>
      <c r="J4" s="12"/>
      <c r="K4" s="12"/>
      <c r="M4" s="44" t="s">
        <v>145</v>
      </c>
    </row>
    <row r="5" spans="1:13" customFormat="1" ht="20.149999999999999" customHeight="1" thickBot="1">
      <c r="A5" s="1" t="s">
        <v>3</v>
      </c>
      <c r="B5" s="48" t="s">
        <v>4</v>
      </c>
      <c r="C5" s="48" t="s">
        <v>5</v>
      </c>
      <c r="D5" s="1" t="s">
        <v>6</v>
      </c>
      <c r="E5" s="2" t="s">
        <v>7</v>
      </c>
      <c r="F5" s="2" t="s">
        <v>26</v>
      </c>
      <c r="G5" s="1" t="s">
        <v>140</v>
      </c>
      <c r="H5" s="1" t="s">
        <v>23</v>
      </c>
      <c r="I5" s="1" t="s">
        <v>24</v>
      </c>
      <c r="J5" s="1" t="s">
        <v>8</v>
      </c>
      <c r="K5" s="1" t="s">
        <v>9</v>
      </c>
      <c r="M5" s="45" t="s">
        <v>22</v>
      </c>
    </row>
    <row r="6" spans="1:13" ht="18">
      <c r="A6" s="34">
        <f>ROW()-5</f>
        <v>1</v>
      </c>
      <c r="B6" s="17"/>
      <c r="C6" s="26"/>
      <c r="D6" s="22"/>
      <c r="E6" s="23"/>
      <c r="F6" s="23"/>
      <c r="G6" s="24"/>
      <c r="H6" s="24"/>
      <c r="I6" s="24"/>
      <c r="J6" s="24"/>
      <c r="K6" s="25"/>
      <c r="M6" s="47" t="str">
        <f>IFERROR(VLOOKUP(回答様式[[#This Row],[該当資料]],選択肢!$A$2:$B$18,2,FALSE),"")</f>
        <v/>
      </c>
    </row>
    <row r="7" spans="1:13" ht="20.149999999999999" customHeight="1">
      <c r="A7" s="34">
        <f t="shared" ref="A7:A70" si="0">ROW()-5</f>
        <v>2</v>
      </c>
      <c r="B7" s="17"/>
      <c r="C7" s="26"/>
      <c r="D7" s="26"/>
      <c r="E7" s="27"/>
      <c r="F7" s="27"/>
      <c r="G7" s="28"/>
      <c r="H7" s="28"/>
      <c r="I7" s="28"/>
      <c r="J7" s="28"/>
      <c r="K7" s="29"/>
      <c r="M7" s="47" t="str">
        <f>IFERROR(VLOOKUP(回答様式[[#This Row],[該当資料]],選択肢!$A$2:$B$18,2,FALSE),"")</f>
        <v/>
      </c>
    </row>
    <row r="8" spans="1:13" ht="20.149999999999999" customHeight="1">
      <c r="A8" s="34">
        <f t="shared" si="0"/>
        <v>3</v>
      </c>
      <c r="B8" s="17"/>
      <c r="C8" s="26"/>
      <c r="D8" s="26"/>
      <c r="E8" s="27"/>
      <c r="F8" s="27"/>
      <c r="G8" s="28"/>
      <c r="H8" s="28"/>
      <c r="I8" s="28"/>
      <c r="J8" s="28"/>
      <c r="K8" s="29"/>
      <c r="M8" s="47" t="str">
        <f>IFERROR(VLOOKUP(回答様式[[#This Row],[該当資料]],選択肢!$A$2:$B$18,2,FALSE),"")</f>
        <v/>
      </c>
    </row>
    <row r="9" spans="1:13" ht="20.149999999999999" customHeight="1">
      <c r="A9" s="34">
        <f t="shared" si="0"/>
        <v>4</v>
      </c>
      <c r="B9" s="17"/>
      <c r="C9" s="26"/>
      <c r="D9" s="26"/>
      <c r="E9" s="27"/>
      <c r="F9" s="27"/>
      <c r="G9" s="28"/>
      <c r="H9" s="28"/>
      <c r="I9" s="28"/>
      <c r="J9" s="28"/>
      <c r="K9" s="29"/>
      <c r="M9" s="47" t="str">
        <f>IFERROR(VLOOKUP(回答様式[[#This Row],[該当資料]],選択肢!$A$2:$B$18,2,FALSE),"")</f>
        <v/>
      </c>
    </row>
    <row r="10" spans="1:13" ht="20.149999999999999" customHeight="1">
      <c r="A10" s="34">
        <f t="shared" si="0"/>
        <v>5</v>
      </c>
      <c r="B10" s="17"/>
      <c r="C10" s="26"/>
      <c r="D10" s="26"/>
      <c r="E10" s="27"/>
      <c r="F10" s="27"/>
      <c r="G10" s="28"/>
      <c r="H10" s="28"/>
      <c r="I10" s="28"/>
      <c r="J10" s="28"/>
      <c r="K10" s="29"/>
      <c r="M10" s="47" t="str">
        <f>IFERROR(VLOOKUP(回答様式[[#This Row],[該当資料]],選択肢!$A$2:$B$18,2,FALSE),"")</f>
        <v/>
      </c>
    </row>
    <row r="11" spans="1:13" ht="20.149999999999999" customHeight="1">
      <c r="A11" s="34">
        <f t="shared" si="0"/>
        <v>6</v>
      </c>
      <c r="B11" s="17"/>
      <c r="C11" s="26"/>
      <c r="D11" s="26"/>
      <c r="E11" s="27"/>
      <c r="F11" s="27"/>
      <c r="G11" s="28"/>
      <c r="H11" s="28"/>
      <c r="I11" s="28"/>
      <c r="J11" s="28"/>
      <c r="K11" s="29"/>
      <c r="M11" s="47" t="str">
        <f>IFERROR(VLOOKUP(回答様式[[#This Row],[該当資料]],選択肢!$A$2:$B$18,2,FALSE),"")</f>
        <v/>
      </c>
    </row>
    <row r="12" spans="1:13" ht="20.149999999999999" customHeight="1">
      <c r="A12" s="34">
        <f t="shared" si="0"/>
        <v>7</v>
      </c>
      <c r="B12" s="17"/>
      <c r="C12" s="26"/>
      <c r="D12" s="26"/>
      <c r="E12" s="27"/>
      <c r="F12" s="27"/>
      <c r="G12" s="28"/>
      <c r="H12" s="28"/>
      <c r="I12" s="28"/>
      <c r="J12" s="28"/>
      <c r="K12" s="29"/>
      <c r="M12" s="47" t="str">
        <f>IFERROR(VLOOKUP(回答様式[[#This Row],[該当資料]],選択肢!$A$2:$B$18,2,FALSE),"")</f>
        <v/>
      </c>
    </row>
    <row r="13" spans="1:13" ht="20.149999999999999" customHeight="1">
      <c r="A13" s="34">
        <f t="shared" si="0"/>
        <v>8</v>
      </c>
      <c r="B13" s="17"/>
      <c r="C13" s="26"/>
      <c r="D13" s="26"/>
      <c r="E13" s="27"/>
      <c r="F13" s="27"/>
      <c r="G13" s="28"/>
      <c r="H13" s="28"/>
      <c r="I13" s="28"/>
      <c r="J13" s="28"/>
      <c r="K13" s="29"/>
      <c r="M13" s="47" t="str">
        <f>IFERROR(VLOOKUP(回答様式[[#This Row],[該当資料]],選択肢!$A$2:$B$18,2,FALSE),"")</f>
        <v/>
      </c>
    </row>
    <row r="14" spans="1:13" ht="20.149999999999999" customHeight="1">
      <c r="A14" s="34">
        <f t="shared" si="0"/>
        <v>9</v>
      </c>
      <c r="B14" s="17"/>
      <c r="C14" s="26"/>
      <c r="D14" s="26"/>
      <c r="E14" s="27"/>
      <c r="F14" s="27"/>
      <c r="G14" s="28"/>
      <c r="H14" s="28"/>
      <c r="I14" s="28"/>
      <c r="J14" s="28"/>
      <c r="K14" s="29"/>
      <c r="M14" s="47" t="str">
        <f>IFERROR(VLOOKUP(回答様式[[#This Row],[該当資料]],選択肢!$A$2:$B$18,2,FALSE),"")</f>
        <v/>
      </c>
    </row>
    <row r="15" spans="1:13" ht="20.149999999999999" customHeight="1">
      <c r="A15" s="34">
        <f t="shared" si="0"/>
        <v>10</v>
      </c>
      <c r="B15" s="17"/>
      <c r="C15" s="26"/>
      <c r="D15" s="26"/>
      <c r="E15" s="27"/>
      <c r="F15" s="27"/>
      <c r="G15" s="28"/>
      <c r="H15" s="28"/>
      <c r="I15" s="28"/>
      <c r="J15" s="28"/>
      <c r="K15" s="29"/>
      <c r="M15" s="47" t="str">
        <f>IFERROR(VLOOKUP(回答様式[[#This Row],[該当資料]],選択肢!$A$2:$B$18,2,FALSE),"")</f>
        <v/>
      </c>
    </row>
    <row r="16" spans="1:13" ht="20.149999999999999" customHeight="1">
      <c r="A16" s="34">
        <f t="shared" si="0"/>
        <v>11</v>
      </c>
      <c r="B16" s="17"/>
      <c r="C16" s="26"/>
      <c r="D16" s="26"/>
      <c r="E16" s="27"/>
      <c r="F16" s="27"/>
      <c r="G16" s="28"/>
      <c r="H16" s="28"/>
      <c r="I16" s="28"/>
      <c r="J16" s="28"/>
      <c r="K16" s="29"/>
      <c r="M16" s="47" t="str">
        <f>IFERROR(VLOOKUP(回答様式[[#This Row],[該当資料]],選択肢!$A$2:$B$18,2,FALSE),"")</f>
        <v/>
      </c>
    </row>
    <row r="17" spans="1:13" ht="20.149999999999999" customHeight="1">
      <c r="A17" s="34">
        <f t="shared" si="0"/>
        <v>12</v>
      </c>
      <c r="B17" s="17"/>
      <c r="C17" s="26"/>
      <c r="D17" s="26"/>
      <c r="E17" s="27"/>
      <c r="F17" s="27"/>
      <c r="G17" s="28"/>
      <c r="H17" s="28"/>
      <c r="I17" s="28"/>
      <c r="J17" s="28"/>
      <c r="K17" s="29"/>
      <c r="M17" s="47" t="str">
        <f>IFERROR(VLOOKUP(回答様式[[#This Row],[該当資料]],選択肢!$A$2:$B$18,2,FALSE),"")</f>
        <v/>
      </c>
    </row>
    <row r="18" spans="1:13" ht="20.149999999999999" customHeight="1">
      <c r="A18" s="34">
        <f t="shared" si="0"/>
        <v>13</v>
      </c>
      <c r="B18" s="17"/>
      <c r="C18" s="26"/>
      <c r="D18" s="26"/>
      <c r="E18" s="27"/>
      <c r="F18" s="27"/>
      <c r="G18" s="28"/>
      <c r="H18" s="28"/>
      <c r="I18" s="28"/>
      <c r="J18" s="28"/>
      <c r="K18" s="29"/>
      <c r="M18" s="47" t="str">
        <f>IFERROR(VLOOKUP(回答様式[[#This Row],[該当資料]],選択肢!$A$2:$B$18,2,FALSE),"")</f>
        <v/>
      </c>
    </row>
    <row r="19" spans="1:13" ht="20.149999999999999" customHeight="1">
      <c r="A19" s="34">
        <f t="shared" si="0"/>
        <v>14</v>
      </c>
      <c r="B19" s="17"/>
      <c r="C19" s="26"/>
      <c r="D19" s="26"/>
      <c r="E19" s="27"/>
      <c r="F19" s="27"/>
      <c r="G19" s="28"/>
      <c r="H19" s="28"/>
      <c r="I19" s="28"/>
      <c r="J19" s="28"/>
      <c r="K19" s="29"/>
      <c r="M19" s="47" t="str">
        <f>IFERROR(VLOOKUP(回答様式[[#This Row],[該当資料]],選択肢!$A$2:$B$18,2,FALSE),"")</f>
        <v/>
      </c>
    </row>
    <row r="20" spans="1:13" ht="20.149999999999999" customHeight="1">
      <c r="A20" s="34">
        <f t="shared" si="0"/>
        <v>15</v>
      </c>
      <c r="B20" s="17"/>
      <c r="C20" s="26"/>
      <c r="D20" s="26"/>
      <c r="E20" s="27"/>
      <c r="F20" s="27"/>
      <c r="G20" s="28"/>
      <c r="H20" s="28"/>
      <c r="I20" s="28"/>
      <c r="J20" s="28"/>
      <c r="K20" s="29"/>
      <c r="M20" s="47" t="str">
        <f>IFERROR(VLOOKUP(回答様式[[#This Row],[該当資料]],選択肢!$A$2:$B$18,2,FALSE),"")</f>
        <v/>
      </c>
    </row>
    <row r="21" spans="1:13" ht="20.149999999999999" customHeight="1">
      <c r="A21" s="34">
        <f t="shared" si="0"/>
        <v>16</v>
      </c>
      <c r="B21" s="17"/>
      <c r="C21" s="26"/>
      <c r="D21" s="26"/>
      <c r="E21" s="27"/>
      <c r="F21" s="27"/>
      <c r="G21" s="28"/>
      <c r="H21" s="28"/>
      <c r="I21" s="28"/>
      <c r="J21" s="28"/>
      <c r="K21" s="29"/>
      <c r="M21" s="47" t="str">
        <f>IFERROR(VLOOKUP(回答様式[[#This Row],[該当資料]],選択肢!$A$2:$B$18,2,FALSE),"")</f>
        <v/>
      </c>
    </row>
    <row r="22" spans="1:13" ht="20.149999999999999" customHeight="1">
      <c r="A22" s="34">
        <f t="shared" si="0"/>
        <v>17</v>
      </c>
      <c r="B22" s="17"/>
      <c r="C22" s="26"/>
      <c r="D22" s="26"/>
      <c r="E22" s="27"/>
      <c r="F22" s="27"/>
      <c r="G22" s="28"/>
      <c r="H22" s="28"/>
      <c r="I22" s="28"/>
      <c r="J22" s="28"/>
      <c r="K22" s="29"/>
      <c r="M22" s="47" t="str">
        <f>IFERROR(VLOOKUP(回答様式[[#This Row],[該当資料]],選択肢!$A$2:$B$18,2,FALSE),"")</f>
        <v/>
      </c>
    </row>
    <row r="23" spans="1:13" ht="20.149999999999999" customHeight="1">
      <c r="A23" s="34">
        <f t="shared" si="0"/>
        <v>18</v>
      </c>
      <c r="B23" s="17"/>
      <c r="C23" s="26"/>
      <c r="D23" s="26"/>
      <c r="E23" s="27"/>
      <c r="F23" s="27"/>
      <c r="G23" s="28"/>
      <c r="H23" s="28"/>
      <c r="I23" s="28"/>
      <c r="J23" s="28"/>
      <c r="K23" s="29"/>
      <c r="M23" s="47" t="str">
        <f>IFERROR(VLOOKUP(回答様式[[#This Row],[該当資料]],選択肢!$A$2:$B$18,2,FALSE),"")</f>
        <v/>
      </c>
    </row>
    <row r="24" spans="1:13" ht="20.149999999999999" customHeight="1">
      <c r="A24" s="34">
        <f t="shared" si="0"/>
        <v>19</v>
      </c>
      <c r="B24" s="17"/>
      <c r="C24" s="26"/>
      <c r="D24" s="26"/>
      <c r="E24" s="27"/>
      <c r="F24" s="27"/>
      <c r="G24" s="28"/>
      <c r="H24" s="28"/>
      <c r="I24" s="28"/>
      <c r="J24" s="28"/>
      <c r="K24" s="29"/>
      <c r="M24" s="47" t="str">
        <f>IFERROR(VLOOKUP(回答様式[[#This Row],[該当資料]],選択肢!$A$2:$B$18,2,FALSE),"")</f>
        <v/>
      </c>
    </row>
    <row r="25" spans="1:13" ht="20.149999999999999" customHeight="1">
      <c r="A25" s="34">
        <f t="shared" si="0"/>
        <v>20</v>
      </c>
      <c r="B25" s="17"/>
      <c r="C25" s="26"/>
      <c r="D25" s="26"/>
      <c r="E25" s="27"/>
      <c r="F25" s="27"/>
      <c r="G25" s="28"/>
      <c r="H25" s="28"/>
      <c r="I25" s="28"/>
      <c r="J25" s="28"/>
      <c r="K25" s="29"/>
      <c r="M25" s="47" t="str">
        <f>IFERROR(VLOOKUP(回答様式[[#This Row],[該当資料]],選択肢!$A$2:$B$18,2,FALSE),"")</f>
        <v/>
      </c>
    </row>
    <row r="26" spans="1:13" ht="20.149999999999999" customHeight="1">
      <c r="A26" s="34">
        <f t="shared" si="0"/>
        <v>21</v>
      </c>
      <c r="B26" s="17"/>
      <c r="C26" s="26"/>
      <c r="D26" s="26"/>
      <c r="E26" s="27"/>
      <c r="F26" s="27"/>
      <c r="G26" s="28"/>
      <c r="H26" s="28"/>
      <c r="I26" s="28"/>
      <c r="J26" s="28"/>
      <c r="K26" s="29"/>
      <c r="M26" s="47" t="str">
        <f>IFERROR(VLOOKUP(回答様式[[#This Row],[該当資料]],選択肢!$A$2:$B$18,2,FALSE),"")</f>
        <v/>
      </c>
    </row>
    <row r="27" spans="1:13" ht="20.149999999999999" customHeight="1">
      <c r="A27" s="34">
        <f t="shared" si="0"/>
        <v>22</v>
      </c>
      <c r="B27" s="17"/>
      <c r="C27" s="26"/>
      <c r="D27" s="26"/>
      <c r="E27" s="27"/>
      <c r="F27" s="27"/>
      <c r="G27" s="28"/>
      <c r="H27" s="28"/>
      <c r="I27" s="28"/>
      <c r="J27" s="28"/>
      <c r="K27" s="29"/>
      <c r="M27" s="47" t="str">
        <f>IFERROR(VLOOKUP(回答様式[[#This Row],[該当資料]],選択肢!$A$2:$B$18,2,FALSE),"")</f>
        <v/>
      </c>
    </row>
    <row r="28" spans="1:13" ht="20.149999999999999" customHeight="1">
      <c r="A28" s="34">
        <f t="shared" si="0"/>
        <v>23</v>
      </c>
      <c r="B28" s="17"/>
      <c r="C28" s="26"/>
      <c r="D28" s="26"/>
      <c r="E28" s="27"/>
      <c r="F28" s="27"/>
      <c r="G28" s="28"/>
      <c r="H28" s="28"/>
      <c r="I28" s="28"/>
      <c r="J28" s="28"/>
      <c r="K28" s="29"/>
      <c r="M28" s="47" t="str">
        <f>IFERROR(VLOOKUP(回答様式[[#This Row],[該当資料]],選択肢!$A$2:$B$18,2,FALSE),"")</f>
        <v/>
      </c>
    </row>
    <row r="29" spans="1:13" ht="20.149999999999999" customHeight="1">
      <c r="A29" s="34">
        <f t="shared" si="0"/>
        <v>24</v>
      </c>
      <c r="B29" s="17"/>
      <c r="C29" s="26"/>
      <c r="D29" s="26"/>
      <c r="E29" s="27"/>
      <c r="F29" s="27"/>
      <c r="G29" s="28"/>
      <c r="H29" s="28"/>
      <c r="I29" s="28"/>
      <c r="J29" s="28"/>
      <c r="K29" s="29"/>
      <c r="M29" s="47" t="str">
        <f>IFERROR(VLOOKUP(回答様式[[#This Row],[該当資料]],選択肢!$A$2:$B$18,2,FALSE),"")</f>
        <v/>
      </c>
    </row>
    <row r="30" spans="1:13" ht="20.149999999999999" customHeight="1">
      <c r="A30" s="34">
        <f t="shared" si="0"/>
        <v>25</v>
      </c>
      <c r="B30" s="17"/>
      <c r="C30" s="26"/>
      <c r="D30" s="26"/>
      <c r="E30" s="27"/>
      <c r="F30" s="27"/>
      <c r="G30" s="28"/>
      <c r="H30" s="28"/>
      <c r="I30" s="28"/>
      <c r="J30" s="28"/>
      <c r="K30" s="29"/>
      <c r="M30" s="47" t="str">
        <f>IFERROR(VLOOKUP(回答様式[[#This Row],[該当資料]],選択肢!$A$2:$B$18,2,FALSE),"")</f>
        <v/>
      </c>
    </row>
    <row r="31" spans="1:13" ht="20.149999999999999" customHeight="1">
      <c r="A31" s="34">
        <f t="shared" si="0"/>
        <v>26</v>
      </c>
      <c r="B31" s="17"/>
      <c r="C31" s="26"/>
      <c r="D31" s="26"/>
      <c r="E31" s="27"/>
      <c r="F31" s="27"/>
      <c r="G31" s="28"/>
      <c r="H31" s="28"/>
      <c r="I31" s="28"/>
      <c r="J31" s="28"/>
      <c r="K31" s="29"/>
      <c r="M31" s="47" t="str">
        <f>IFERROR(VLOOKUP(回答様式[[#This Row],[該当資料]],選択肢!$A$2:$B$18,2,FALSE),"")</f>
        <v/>
      </c>
    </row>
    <row r="32" spans="1:13" ht="20.149999999999999" customHeight="1">
      <c r="A32" s="34">
        <f t="shared" si="0"/>
        <v>27</v>
      </c>
      <c r="B32" s="17"/>
      <c r="C32" s="26"/>
      <c r="D32" s="26"/>
      <c r="E32" s="27"/>
      <c r="F32" s="27"/>
      <c r="G32" s="28"/>
      <c r="H32" s="28"/>
      <c r="I32" s="28"/>
      <c r="J32" s="28"/>
      <c r="K32" s="29"/>
      <c r="M32" s="47" t="str">
        <f>IFERROR(VLOOKUP(回答様式[[#This Row],[該当資料]],選択肢!$A$2:$B$18,2,FALSE),"")</f>
        <v/>
      </c>
    </row>
    <row r="33" spans="1:13" ht="20.149999999999999" customHeight="1">
      <c r="A33" s="34">
        <f t="shared" si="0"/>
        <v>28</v>
      </c>
      <c r="B33" s="17"/>
      <c r="C33" s="26"/>
      <c r="D33" s="26"/>
      <c r="E33" s="27"/>
      <c r="F33" s="27"/>
      <c r="G33" s="28"/>
      <c r="H33" s="28"/>
      <c r="I33" s="28"/>
      <c r="J33" s="28"/>
      <c r="K33" s="29"/>
      <c r="M33" s="47" t="str">
        <f>IFERROR(VLOOKUP(回答様式[[#This Row],[該当資料]],選択肢!$A$2:$B$18,2,FALSE),"")</f>
        <v/>
      </c>
    </row>
    <row r="34" spans="1:13" ht="20.149999999999999" customHeight="1">
      <c r="A34" s="34">
        <f t="shared" si="0"/>
        <v>29</v>
      </c>
      <c r="B34" s="17"/>
      <c r="C34" s="26"/>
      <c r="D34" s="26"/>
      <c r="E34" s="27"/>
      <c r="F34" s="27"/>
      <c r="G34" s="28"/>
      <c r="H34" s="28"/>
      <c r="I34" s="28"/>
      <c r="J34" s="28"/>
      <c r="K34" s="29"/>
      <c r="M34" s="47" t="str">
        <f>IFERROR(VLOOKUP(回答様式[[#This Row],[該当資料]],選択肢!$A$2:$B$18,2,FALSE),"")</f>
        <v/>
      </c>
    </row>
    <row r="35" spans="1:13" ht="20.149999999999999" customHeight="1">
      <c r="A35" s="34">
        <f t="shared" si="0"/>
        <v>30</v>
      </c>
      <c r="B35" s="17"/>
      <c r="C35" s="26"/>
      <c r="D35" s="26"/>
      <c r="E35" s="27"/>
      <c r="F35" s="27"/>
      <c r="G35" s="28"/>
      <c r="H35" s="28"/>
      <c r="I35" s="28"/>
      <c r="J35" s="28"/>
      <c r="K35" s="29"/>
      <c r="M35" s="47" t="str">
        <f>IFERROR(VLOOKUP(回答様式[[#This Row],[該当資料]],選択肢!$A$2:$B$18,2,FALSE),"")</f>
        <v/>
      </c>
    </row>
    <row r="36" spans="1:13" ht="20.149999999999999" customHeight="1">
      <c r="A36" s="34">
        <f t="shared" si="0"/>
        <v>31</v>
      </c>
      <c r="B36" s="17"/>
      <c r="C36" s="26"/>
      <c r="D36" s="26"/>
      <c r="E36" s="27"/>
      <c r="F36" s="27"/>
      <c r="G36" s="28"/>
      <c r="H36" s="28"/>
      <c r="I36" s="28"/>
      <c r="J36" s="28"/>
      <c r="K36" s="29"/>
      <c r="M36" s="47" t="str">
        <f>IFERROR(VLOOKUP(回答様式[[#This Row],[該当資料]],選択肢!$A$2:$B$18,2,FALSE),"")</f>
        <v/>
      </c>
    </row>
    <row r="37" spans="1:13" ht="20.149999999999999" customHeight="1">
      <c r="A37" s="34">
        <f t="shared" si="0"/>
        <v>32</v>
      </c>
      <c r="B37" s="17"/>
      <c r="C37" s="26"/>
      <c r="D37" s="26"/>
      <c r="E37" s="27"/>
      <c r="F37" s="27"/>
      <c r="G37" s="28"/>
      <c r="H37" s="28"/>
      <c r="I37" s="28"/>
      <c r="J37" s="28"/>
      <c r="K37" s="29"/>
      <c r="M37" s="47" t="str">
        <f>IFERROR(VLOOKUP(回答様式[[#This Row],[該当資料]],選択肢!$A$2:$B$18,2,FALSE),"")</f>
        <v/>
      </c>
    </row>
    <row r="38" spans="1:13" ht="20.149999999999999" customHeight="1">
      <c r="A38" s="34">
        <f t="shared" si="0"/>
        <v>33</v>
      </c>
      <c r="B38" s="17"/>
      <c r="C38" s="26"/>
      <c r="D38" s="26"/>
      <c r="E38" s="27"/>
      <c r="F38" s="27"/>
      <c r="G38" s="28"/>
      <c r="H38" s="28"/>
      <c r="I38" s="28"/>
      <c r="J38" s="28"/>
      <c r="K38" s="29"/>
      <c r="M38" s="47" t="str">
        <f>IFERROR(VLOOKUP(回答様式[[#This Row],[該当資料]],選択肢!$A$2:$B$18,2,FALSE),"")</f>
        <v/>
      </c>
    </row>
    <row r="39" spans="1:13" ht="20.149999999999999" customHeight="1">
      <c r="A39" s="34">
        <f t="shared" si="0"/>
        <v>34</v>
      </c>
      <c r="B39" s="17"/>
      <c r="C39" s="26"/>
      <c r="D39" s="26"/>
      <c r="E39" s="27"/>
      <c r="F39" s="27"/>
      <c r="G39" s="28"/>
      <c r="H39" s="28"/>
      <c r="I39" s="28"/>
      <c r="J39" s="28"/>
      <c r="K39" s="29"/>
      <c r="M39" s="47" t="str">
        <f>IFERROR(VLOOKUP(回答様式[[#This Row],[該当資料]],選択肢!$A$2:$B$18,2,FALSE),"")</f>
        <v/>
      </c>
    </row>
    <row r="40" spans="1:13" ht="20.149999999999999" customHeight="1">
      <c r="A40" s="34">
        <f t="shared" si="0"/>
        <v>35</v>
      </c>
      <c r="B40" s="17"/>
      <c r="C40" s="26"/>
      <c r="D40" s="26"/>
      <c r="E40" s="27"/>
      <c r="F40" s="27"/>
      <c r="G40" s="28"/>
      <c r="H40" s="28"/>
      <c r="I40" s="28"/>
      <c r="J40" s="28"/>
      <c r="K40" s="29"/>
      <c r="M40" s="47" t="str">
        <f>IFERROR(VLOOKUP(回答様式[[#This Row],[該当資料]],選択肢!$A$2:$B$18,2,FALSE),"")</f>
        <v/>
      </c>
    </row>
    <row r="41" spans="1:13" ht="20.149999999999999" customHeight="1">
      <c r="A41" s="34">
        <f t="shared" si="0"/>
        <v>36</v>
      </c>
      <c r="B41" s="17"/>
      <c r="C41" s="26"/>
      <c r="D41" s="26"/>
      <c r="E41" s="27"/>
      <c r="F41" s="27"/>
      <c r="G41" s="28"/>
      <c r="H41" s="28"/>
      <c r="I41" s="28"/>
      <c r="J41" s="28"/>
      <c r="K41" s="29"/>
      <c r="M41" s="47" t="str">
        <f>IFERROR(VLOOKUP(回答様式[[#This Row],[該当資料]],選択肢!$A$2:$B$18,2,FALSE),"")</f>
        <v/>
      </c>
    </row>
    <row r="42" spans="1:13" ht="20.149999999999999" customHeight="1">
      <c r="A42" s="34">
        <f t="shared" si="0"/>
        <v>37</v>
      </c>
      <c r="B42" s="17"/>
      <c r="C42" s="26"/>
      <c r="D42" s="26"/>
      <c r="E42" s="27"/>
      <c r="F42" s="27"/>
      <c r="G42" s="28"/>
      <c r="H42" s="28"/>
      <c r="I42" s="28"/>
      <c r="J42" s="28"/>
      <c r="K42" s="29"/>
      <c r="M42" s="47" t="str">
        <f>IFERROR(VLOOKUP(回答様式[[#This Row],[該当資料]],選択肢!$A$2:$B$18,2,FALSE),"")</f>
        <v/>
      </c>
    </row>
    <row r="43" spans="1:13" ht="20.149999999999999" customHeight="1">
      <c r="A43" s="34">
        <f t="shared" si="0"/>
        <v>38</v>
      </c>
      <c r="B43" s="17"/>
      <c r="C43" s="26"/>
      <c r="D43" s="26"/>
      <c r="E43" s="27"/>
      <c r="F43" s="27"/>
      <c r="G43" s="28"/>
      <c r="H43" s="28"/>
      <c r="I43" s="28"/>
      <c r="J43" s="28"/>
      <c r="K43" s="29"/>
      <c r="M43" s="47" t="str">
        <f>IFERROR(VLOOKUP(回答様式[[#This Row],[該当資料]],選択肢!$A$2:$B$18,2,FALSE),"")</f>
        <v/>
      </c>
    </row>
    <row r="44" spans="1:13" ht="20.149999999999999" customHeight="1">
      <c r="A44" s="34">
        <f t="shared" si="0"/>
        <v>39</v>
      </c>
      <c r="B44" s="17"/>
      <c r="C44" s="26"/>
      <c r="D44" s="26"/>
      <c r="E44" s="27"/>
      <c r="F44" s="27"/>
      <c r="G44" s="28"/>
      <c r="H44" s="28"/>
      <c r="I44" s="28"/>
      <c r="J44" s="28"/>
      <c r="K44" s="29"/>
      <c r="M44" s="47" t="str">
        <f>IFERROR(VLOOKUP(回答様式[[#This Row],[該当資料]],選択肢!$A$2:$B$18,2,FALSE),"")</f>
        <v/>
      </c>
    </row>
    <row r="45" spans="1:13" ht="20.149999999999999" customHeight="1">
      <c r="A45" s="34">
        <f t="shared" si="0"/>
        <v>40</v>
      </c>
      <c r="B45" s="17"/>
      <c r="C45" s="26"/>
      <c r="D45" s="26"/>
      <c r="E45" s="27"/>
      <c r="F45" s="27"/>
      <c r="G45" s="28"/>
      <c r="H45" s="28"/>
      <c r="I45" s="28"/>
      <c r="J45" s="28"/>
      <c r="K45" s="29"/>
      <c r="M45" s="47" t="str">
        <f>IFERROR(VLOOKUP(回答様式[[#This Row],[該当資料]],選択肢!$A$2:$B$18,2,FALSE),"")</f>
        <v/>
      </c>
    </row>
    <row r="46" spans="1:13" ht="20.149999999999999" customHeight="1">
      <c r="A46" s="34">
        <f t="shared" si="0"/>
        <v>41</v>
      </c>
      <c r="B46" s="17"/>
      <c r="C46" s="26"/>
      <c r="D46" s="26"/>
      <c r="E46" s="27"/>
      <c r="F46" s="27"/>
      <c r="G46" s="28"/>
      <c r="H46" s="28"/>
      <c r="I46" s="28"/>
      <c r="J46" s="28"/>
      <c r="K46" s="29"/>
      <c r="M46" s="47" t="str">
        <f>IFERROR(VLOOKUP(回答様式[[#This Row],[該当資料]],選択肢!$A$2:$B$18,2,FALSE),"")</f>
        <v/>
      </c>
    </row>
    <row r="47" spans="1:13" ht="20.149999999999999" customHeight="1">
      <c r="A47" s="34">
        <f t="shared" si="0"/>
        <v>42</v>
      </c>
      <c r="B47" s="17"/>
      <c r="C47" s="26"/>
      <c r="D47" s="26"/>
      <c r="E47" s="27"/>
      <c r="F47" s="27"/>
      <c r="G47" s="28"/>
      <c r="H47" s="28"/>
      <c r="I47" s="28"/>
      <c r="J47" s="28"/>
      <c r="K47" s="29"/>
      <c r="M47" s="47" t="str">
        <f>IFERROR(VLOOKUP(回答様式[[#This Row],[該当資料]],選択肢!$A$2:$B$18,2,FALSE),"")</f>
        <v/>
      </c>
    </row>
    <row r="48" spans="1:13" ht="20.149999999999999" customHeight="1">
      <c r="A48" s="34">
        <f t="shared" si="0"/>
        <v>43</v>
      </c>
      <c r="B48" s="17"/>
      <c r="C48" s="26"/>
      <c r="D48" s="26"/>
      <c r="E48" s="27"/>
      <c r="F48" s="27"/>
      <c r="G48" s="28"/>
      <c r="H48" s="28"/>
      <c r="I48" s="28"/>
      <c r="J48" s="28"/>
      <c r="K48" s="29"/>
      <c r="M48" s="47" t="str">
        <f>IFERROR(VLOOKUP(回答様式[[#This Row],[該当資料]],選択肢!$A$2:$B$18,2,FALSE),"")</f>
        <v/>
      </c>
    </row>
    <row r="49" spans="1:13" ht="20.149999999999999" customHeight="1">
      <c r="A49" s="34">
        <f t="shared" si="0"/>
        <v>44</v>
      </c>
      <c r="B49" s="17"/>
      <c r="C49" s="26"/>
      <c r="D49" s="26"/>
      <c r="E49" s="27"/>
      <c r="F49" s="27"/>
      <c r="G49" s="28"/>
      <c r="H49" s="28"/>
      <c r="I49" s="28"/>
      <c r="J49" s="28"/>
      <c r="K49" s="29"/>
      <c r="M49" s="47" t="str">
        <f>IFERROR(VLOOKUP(回答様式[[#This Row],[該当資料]],選択肢!$A$2:$B$18,2,FALSE),"")</f>
        <v/>
      </c>
    </row>
    <row r="50" spans="1:13" ht="20.149999999999999" customHeight="1">
      <c r="A50" s="34">
        <f t="shared" si="0"/>
        <v>45</v>
      </c>
      <c r="B50" s="17"/>
      <c r="C50" s="26"/>
      <c r="D50" s="26"/>
      <c r="E50" s="27"/>
      <c r="F50" s="27"/>
      <c r="G50" s="28"/>
      <c r="H50" s="28"/>
      <c r="I50" s="28"/>
      <c r="J50" s="28"/>
      <c r="K50" s="29"/>
      <c r="M50" s="47" t="str">
        <f>IFERROR(VLOOKUP(回答様式[[#This Row],[該当資料]],選択肢!$A$2:$B$18,2,FALSE),"")</f>
        <v/>
      </c>
    </row>
    <row r="51" spans="1:13" ht="20.149999999999999" customHeight="1">
      <c r="A51" s="34">
        <f t="shared" si="0"/>
        <v>46</v>
      </c>
      <c r="B51" s="17"/>
      <c r="C51" s="26"/>
      <c r="D51" s="26"/>
      <c r="E51" s="27"/>
      <c r="F51" s="27"/>
      <c r="G51" s="28"/>
      <c r="H51" s="28"/>
      <c r="I51" s="28"/>
      <c r="J51" s="28"/>
      <c r="K51" s="29"/>
      <c r="M51" s="47" t="str">
        <f>IFERROR(VLOOKUP(回答様式[[#This Row],[該当資料]],選択肢!$A$2:$B$18,2,FALSE),"")</f>
        <v/>
      </c>
    </row>
    <row r="52" spans="1:13" ht="20.149999999999999" customHeight="1">
      <c r="A52" s="34">
        <f t="shared" si="0"/>
        <v>47</v>
      </c>
      <c r="B52" s="17"/>
      <c r="C52" s="26"/>
      <c r="D52" s="26"/>
      <c r="E52" s="27"/>
      <c r="F52" s="27"/>
      <c r="G52" s="28"/>
      <c r="H52" s="28"/>
      <c r="I52" s="28"/>
      <c r="J52" s="28"/>
      <c r="K52" s="29"/>
      <c r="M52" s="47" t="str">
        <f>IFERROR(VLOOKUP(回答様式[[#This Row],[該当資料]],選択肢!$A$2:$B$18,2,FALSE),"")</f>
        <v/>
      </c>
    </row>
    <row r="53" spans="1:13" ht="20.149999999999999" customHeight="1">
      <c r="A53" s="34">
        <f t="shared" si="0"/>
        <v>48</v>
      </c>
      <c r="B53" s="17"/>
      <c r="C53" s="26"/>
      <c r="D53" s="26"/>
      <c r="E53" s="27"/>
      <c r="F53" s="27"/>
      <c r="G53" s="28"/>
      <c r="H53" s="28"/>
      <c r="I53" s="28"/>
      <c r="J53" s="28"/>
      <c r="K53" s="29"/>
      <c r="M53" s="47" t="str">
        <f>IFERROR(VLOOKUP(回答様式[[#This Row],[該当資料]],選択肢!$A$2:$B$18,2,FALSE),"")</f>
        <v/>
      </c>
    </row>
    <row r="54" spans="1:13" ht="20.149999999999999" customHeight="1">
      <c r="A54" s="34">
        <f t="shared" si="0"/>
        <v>49</v>
      </c>
      <c r="B54" s="17"/>
      <c r="C54" s="26"/>
      <c r="D54" s="26"/>
      <c r="E54" s="27"/>
      <c r="F54" s="27"/>
      <c r="G54" s="28"/>
      <c r="H54" s="28"/>
      <c r="I54" s="28"/>
      <c r="J54" s="28"/>
      <c r="K54" s="29"/>
      <c r="M54" s="47" t="str">
        <f>IFERROR(VLOOKUP(回答様式[[#This Row],[該当資料]],選択肢!$A$2:$B$18,2,FALSE),"")</f>
        <v/>
      </c>
    </row>
    <row r="55" spans="1:13" ht="20.149999999999999" customHeight="1">
      <c r="A55" s="34">
        <f t="shared" si="0"/>
        <v>50</v>
      </c>
      <c r="B55" s="17"/>
      <c r="C55" s="26"/>
      <c r="D55" s="26"/>
      <c r="E55" s="27"/>
      <c r="F55" s="27"/>
      <c r="G55" s="28"/>
      <c r="H55" s="28"/>
      <c r="I55" s="28"/>
      <c r="J55" s="28"/>
      <c r="K55" s="29"/>
      <c r="M55" s="47" t="str">
        <f>IFERROR(VLOOKUP(回答様式[[#This Row],[該当資料]],選択肢!$A$2:$B$18,2,FALSE),"")</f>
        <v/>
      </c>
    </row>
    <row r="56" spans="1:13" ht="20.149999999999999" customHeight="1">
      <c r="A56" s="34">
        <f t="shared" si="0"/>
        <v>51</v>
      </c>
      <c r="B56" s="17"/>
      <c r="C56" s="26"/>
      <c r="D56" s="26"/>
      <c r="E56" s="27"/>
      <c r="F56" s="27"/>
      <c r="G56" s="28"/>
      <c r="H56" s="28"/>
      <c r="I56" s="28"/>
      <c r="J56" s="28"/>
      <c r="K56" s="29"/>
      <c r="M56" s="47" t="str">
        <f>IFERROR(VLOOKUP(回答様式[[#This Row],[該当資料]],選択肢!$A$2:$B$18,2,FALSE),"")</f>
        <v/>
      </c>
    </row>
    <row r="57" spans="1:13" ht="20.149999999999999" customHeight="1">
      <c r="A57" s="34">
        <f t="shared" si="0"/>
        <v>52</v>
      </c>
      <c r="B57" s="17"/>
      <c r="C57" s="26"/>
      <c r="D57" s="26"/>
      <c r="E57" s="27"/>
      <c r="F57" s="27"/>
      <c r="G57" s="28"/>
      <c r="H57" s="28"/>
      <c r="I57" s="28"/>
      <c r="J57" s="28"/>
      <c r="K57" s="29"/>
      <c r="M57" s="47" t="str">
        <f>IFERROR(VLOOKUP(回答様式[[#This Row],[該当資料]],選択肢!$A$2:$B$18,2,FALSE),"")</f>
        <v/>
      </c>
    </row>
    <row r="58" spans="1:13" ht="20.149999999999999" customHeight="1">
      <c r="A58" s="34">
        <f t="shared" si="0"/>
        <v>53</v>
      </c>
      <c r="B58" s="17"/>
      <c r="C58" s="26"/>
      <c r="D58" s="26"/>
      <c r="E58" s="27"/>
      <c r="F58" s="27"/>
      <c r="G58" s="28"/>
      <c r="H58" s="28"/>
      <c r="I58" s="28"/>
      <c r="J58" s="28"/>
      <c r="K58" s="29"/>
      <c r="M58" s="47" t="str">
        <f>IFERROR(VLOOKUP(回答様式[[#This Row],[該当資料]],選択肢!$A$2:$B$18,2,FALSE),"")</f>
        <v/>
      </c>
    </row>
    <row r="59" spans="1:13" ht="20.149999999999999" customHeight="1">
      <c r="A59" s="34">
        <f t="shared" si="0"/>
        <v>54</v>
      </c>
      <c r="B59" s="17"/>
      <c r="C59" s="26"/>
      <c r="D59" s="26"/>
      <c r="E59" s="27"/>
      <c r="F59" s="27"/>
      <c r="G59" s="28"/>
      <c r="H59" s="28"/>
      <c r="I59" s="28"/>
      <c r="J59" s="28"/>
      <c r="K59" s="29"/>
      <c r="M59" s="47" t="str">
        <f>IFERROR(VLOOKUP(回答様式[[#This Row],[該当資料]],選択肢!$A$2:$B$18,2,FALSE),"")</f>
        <v/>
      </c>
    </row>
    <row r="60" spans="1:13" ht="20.149999999999999" customHeight="1">
      <c r="A60" s="34">
        <f t="shared" si="0"/>
        <v>55</v>
      </c>
      <c r="B60" s="17"/>
      <c r="C60" s="26"/>
      <c r="D60" s="26"/>
      <c r="E60" s="27"/>
      <c r="F60" s="27"/>
      <c r="G60" s="28"/>
      <c r="H60" s="28"/>
      <c r="I60" s="28"/>
      <c r="J60" s="28"/>
      <c r="K60" s="29"/>
      <c r="M60" s="47" t="str">
        <f>IFERROR(VLOOKUP(回答様式[[#This Row],[該当資料]],選択肢!$A$2:$B$18,2,FALSE),"")</f>
        <v/>
      </c>
    </row>
    <row r="61" spans="1:13" ht="20.149999999999999" customHeight="1">
      <c r="A61" s="34">
        <f t="shared" si="0"/>
        <v>56</v>
      </c>
      <c r="B61" s="17"/>
      <c r="C61" s="26"/>
      <c r="D61" s="26"/>
      <c r="E61" s="27"/>
      <c r="F61" s="27"/>
      <c r="G61" s="28"/>
      <c r="H61" s="28"/>
      <c r="I61" s="28"/>
      <c r="J61" s="28"/>
      <c r="K61" s="29"/>
      <c r="M61" s="47" t="str">
        <f>IFERROR(VLOOKUP(回答様式[[#This Row],[該当資料]],選択肢!$A$2:$B$18,2,FALSE),"")</f>
        <v/>
      </c>
    </row>
    <row r="62" spans="1:13" ht="20.149999999999999" customHeight="1">
      <c r="A62" s="34">
        <f t="shared" si="0"/>
        <v>57</v>
      </c>
      <c r="B62" s="17"/>
      <c r="C62" s="26"/>
      <c r="D62" s="26"/>
      <c r="E62" s="27"/>
      <c r="F62" s="27"/>
      <c r="G62" s="28"/>
      <c r="H62" s="28"/>
      <c r="I62" s="28"/>
      <c r="J62" s="28"/>
      <c r="K62" s="29"/>
      <c r="M62" s="47" t="str">
        <f>IFERROR(VLOOKUP(回答様式[[#This Row],[該当資料]],選択肢!$A$2:$B$18,2,FALSE),"")</f>
        <v/>
      </c>
    </row>
    <row r="63" spans="1:13" ht="20.149999999999999" customHeight="1">
      <c r="A63" s="34">
        <f t="shared" si="0"/>
        <v>58</v>
      </c>
      <c r="B63" s="17"/>
      <c r="C63" s="26"/>
      <c r="D63" s="26"/>
      <c r="E63" s="27"/>
      <c r="F63" s="27"/>
      <c r="G63" s="28"/>
      <c r="H63" s="28"/>
      <c r="I63" s="28"/>
      <c r="J63" s="28"/>
      <c r="K63" s="29"/>
      <c r="M63" s="47" t="str">
        <f>IFERROR(VLOOKUP(回答様式[[#This Row],[該当資料]],選択肢!$A$2:$B$18,2,FALSE),"")</f>
        <v/>
      </c>
    </row>
    <row r="64" spans="1:13" ht="20.149999999999999" customHeight="1">
      <c r="A64" s="34">
        <f t="shared" si="0"/>
        <v>59</v>
      </c>
      <c r="B64" s="17"/>
      <c r="C64" s="26"/>
      <c r="D64" s="26"/>
      <c r="E64" s="27"/>
      <c r="F64" s="27"/>
      <c r="G64" s="28"/>
      <c r="H64" s="28"/>
      <c r="I64" s="28"/>
      <c r="J64" s="28"/>
      <c r="K64" s="29"/>
      <c r="M64" s="47" t="str">
        <f>IFERROR(VLOOKUP(回答様式[[#This Row],[該当資料]],選択肢!$A$2:$B$18,2,FALSE),"")</f>
        <v/>
      </c>
    </row>
    <row r="65" spans="1:13" ht="20.149999999999999" customHeight="1">
      <c r="A65" s="34">
        <f t="shared" si="0"/>
        <v>60</v>
      </c>
      <c r="B65" s="17"/>
      <c r="C65" s="26"/>
      <c r="D65" s="26"/>
      <c r="E65" s="27"/>
      <c r="F65" s="27"/>
      <c r="G65" s="28"/>
      <c r="H65" s="28"/>
      <c r="I65" s="28"/>
      <c r="J65" s="28"/>
      <c r="K65" s="29"/>
      <c r="M65" s="47" t="str">
        <f>IFERROR(VLOOKUP(回答様式[[#This Row],[該当資料]],選択肢!$A$2:$B$18,2,FALSE),"")</f>
        <v/>
      </c>
    </row>
    <row r="66" spans="1:13" ht="20.149999999999999" customHeight="1">
      <c r="A66" s="34">
        <f t="shared" si="0"/>
        <v>61</v>
      </c>
      <c r="B66" s="17"/>
      <c r="C66" s="26"/>
      <c r="D66" s="26"/>
      <c r="E66" s="27"/>
      <c r="F66" s="27"/>
      <c r="G66" s="28"/>
      <c r="H66" s="28"/>
      <c r="I66" s="28"/>
      <c r="J66" s="28"/>
      <c r="K66" s="29"/>
      <c r="M66" s="47" t="str">
        <f>IFERROR(VLOOKUP(回答様式[[#This Row],[該当資料]],選択肢!$A$2:$B$18,2,FALSE),"")</f>
        <v/>
      </c>
    </row>
    <row r="67" spans="1:13" ht="20.149999999999999" customHeight="1">
      <c r="A67" s="34">
        <f t="shared" si="0"/>
        <v>62</v>
      </c>
      <c r="B67" s="17"/>
      <c r="C67" s="26"/>
      <c r="D67" s="26"/>
      <c r="E67" s="27"/>
      <c r="F67" s="27"/>
      <c r="G67" s="28"/>
      <c r="H67" s="28"/>
      <c r="I67" s="28"/>
      <c r="J67" s="28"/>
      <c r="K67" s="29"/>
      <c r="M67" s="47" t="str">
        <f>IFERROR(VLOOKUP(回答様式[[#This Row],[該当資料]],選択肢!$A$2:$B$18,2,FALSE),"")</f>
        <v/>
      </c>
    </row>
    <row r="68" spans="1:13" ht="20.149999999999999" customHeight="1">
      <c r="A68" s="34">
        <f t="shared" si="0"/>
        <v>63</v>
      </c>
      <c r="B68" s="17"/>
      <c r="C68" s="26"/>
      <c r="D68" s="26"/>
      <c r="E68" s="27"/>
      <c r="F68" s="27"/>
      <c r="G68" s="28"/>
      <c r="H68" s="28"/>
      <c r="I68" s="28"/>
      <c r="J68" s="28"/>
      <c r="K68" s="29"/>
      <c r="M68" s="47" t="str">
        <f>IFERROR(VLOOKUP(回答様式[[#This Row],[該当資料]],選択肢!$A$2:$B$18,2,FALSE),"")</f>
        <v/>
      </c>
    </row>
    <row r="69" spans="1:13" ht="20.149999999999999" customHeight="1">
      <c r="A69" s="34">
        <f t="shared" si="0"/>
        <v>64</v>
      </c>
      <c r="B69" s="17"/>
      <c r="C69" s="26"/>
      <c r="D69" s="26"/>
      <c r="E69" s="27"/>
      <c r="F69" s="27"/>
      <c r="G69" s="28"/>
      <c r="H69" s="28"/>
      <c r="I69" s="28"/>
      <c r="J69" s="28"/>
      <c r="K69" s="29"/>
      <c r="M69" s="47" t="str">
        <f>IFERROR(VLOOKUP(回答様式[[#This Row],[該当資料]],選択肢!$A$2:$B$18,2,FALSE),"")</f>
        <v/>
      </c>
    </row>
    <row r="70" spans="1:13" ht="20.149999999999999" customHeight="1">
      <c r="A70" s="34">
        <f t="shared" si="0"/>
        <v>65</v>
      </c>
      <c r="B70" s="17"/>
      <c r="C70" s="26"/>
      <c r="D70" s="26"/>
      <c r="E70" s="27"/>
      <c r="F70" s="27"/>
      <c r="G70" s="28"/>
      <c r="H70" s="28"/>
      <c r="I70" s="28"/>
      <c r="J70" s="28"/>
      <c r="K70" s="29"/>
      <c r="M70" s="47" t="str">
        <f>IFERROR(VLOOKUP(回答様式[[#This Row],[該当資料]],選択肢!$A$2:$B$18,2,FALSE),"")</f>
        <v/>
      </c>
    </row>
    <row r="71" spans="1:13" ht="20.149999999999999" customHeight="1">
      <c r="A71" s="34">
        <f t="shared" ref="A71:A105" si="1">ROW()-5</f>
        <v>66</v>
      </c>
      <c r="B71" s="17"/>
      <c r="C71" s="26"/>
      <c r="D71" s="26"/>
      <c r="E71" s="27"/>
      <c r="F71" s="27"/>
      <c r="G71" s="28"/>
      <c r="H71" s="28"/>
      <c r="I71" s="28"/>
      <c r="J71" s="28"/>
      <c r="K71" s="29"/>
      <c r="M71" s="47" t="str">
        <f>IFERROR(VLOOKUP(回答様式[[#This Row],[該当資料]],選択肢!$A$2:$B$18,2,FALSE),"")</f>
        <v/>
      </c>
    </row>
    <row r="72" spans="1:13" ht="20.149999999999999" customHeight="1">
      <c r="A72" s="34">
        <f t="shared" si="1"/>
        <v>67</v>
      </c>
      <c r="B72" s="17"/>
      <c r="C72" s="26"/>
      <c r="D72" s="26"/>
      <c r="E72" s="27"/>
      <c r="F72" s="27"/>
      <c r="G72" s="28"/>
      <c r="H72" s="28"/>
      <c r="I72" s="28"/>
      <c r="J72" s="28"/>
      <c r="K72" s="29"/>
      <c r="M72" s="47" t="str">
        <f>IFERROR(VLOOKUP(回答様式[[#This Row],[該当資料]],選択肢!$A$2:$B$18,2,FALSE),"")</f>
        <v/>
      </c>
    </row>
    <row r="73" spans="1:13" ht="20.149999999999999" customHeight="1">
      <c r="A73" s="34">
        <f t="shared" si="1"/>
        <v>68</v>
      </c>
      <c r="B73" s="17"/>
      <c r="C73" s="26"/>
      <c r="D73" s="26"/>
      <c r="E73" s="27"/>
      <c r="F73" s="27"/>
      <c r="G73" s="28"/>
      <c r="H73" s="28"/>
      <c r="I73" s="28"/>
      <c r="J73" s="28"/>
      <c r="K73" s="29"/>
      <c r="M73" s="47" t="str">
        <f>IFERROR(VLOOKUP(回答様式[[#This Row],[該当資料]],選択肢!$A$2:$B$18,2,FALSE),"")</f>
        <v/>
      </c>
    </row>
    <row r="74" spans="1:13" ht="20.149999999999999" customHeight="1">
      <c r="A74" s="34">
        <f t="shared" si="1"/>
        <v>69</v>
      </c>
      <c r="B74" s="17"/>
      <c r="C74" s="26"/>
      <c r="D74" s="26"/>
      <c r="E74" s="27"/>
      <c r="F74" s="27"/>
      <c r="G74" s="28"/>
      <c r="H74" s="28"/>
      <c r="I74" s="28"/>
      <c r="J74" s="28"/>
      <c r="K74" s="29"/>
      <c r="M74" s="47" t="str">
        <f>IFERROR(VLOOKUP(回答様式[[#This Row],[該当資料]],選択肢!$A$2:$B$18,2,FALSE),"")</f>
        <v/>
      </c>
    </row>
    <row r="75" spans="1:13" ht="20.149999999999999" customHeight="1">
      <c r="A75" s="34">
        <f t="shared" si="1"/>
        <v>70</v>
      </c>
      <c r="B75" s="17"/>
      <c r="C75" s="26"/>
      <c r="D75" s="26"/>
      <c r="E75" s="27"/>
      <c r="F75" s="27"/>
      <c r="G75" s="28"/>
      <c r="H75" s="28"/>
      <c r="I75" s="28"/>
      <c r="J75" s="28"/>
      <c r="K75" s="29"/>
      <c r="M75" s="47" t="str">
        <f>IFERROR(VLOOKUP(回答様式[[#This Row],[該当資料]],選択肢!$A$2:$B$18,2,FALSE),"")</f>
        <v/>
      </c>
    </row>
    <row r="76" spans="1:13" ht="20.149999999999999" customHeight="1">
      <c r="A76" s="34">
        <f t="shared" si="1"/>
        <v>71</v>
      </c>
      <c r="B76" s="17"/>
      <c r="C76" s="26"/>
      <c r="D76" s="26"/>
      <c r="E76" s="27"/>
      <c r="F76" s="27"/>
      <c r="G76" s="28"/>
      <c r="H76" s="28"/>
      <c r="I76" s="28"/>
      <c r="J76" s="28"/>
      <c r="K76" s="29"/>
      <c r="M76" s="47" t="str">
        <f>IFERROR(VLOOKUP(回答様式[[#This Row],[該当資料]],選択肢!$A$2:$B$18,2,FALSE),"")</f>
        <v/>
      </c>
    </row>
    <row r="77" spans="1:13" ht="20.149999999999999" customHeight="1">
      <c r="A77" s="34">
        <f t="shared" si="1"/>
        <v>72</v>
      </c>
      <c r="B77" s="17"/>
      <c r="C77" s="26"/>
      <c r="D77" s="26"/>
      <c r="E77" s="27"/>
      <c r="F77" s="27"/>
      <c r="G77" s="28"/>
      <c r="H77" s="28"/>
      <c r="I77" s="28"/>
      <c r="J77" s="28"/>
      <c r="K77" s="29"/>
      <c r="M77" s="47" t="str">
        <f>IFERROR(VLOOKUP(回答様式[[#This Row],[該当資料]],選択肢!$A$2:$B$18,2,FALSE),"")</f>
        <v/>
      </c>
    </row>
    <row r="78" spans="1:13" ht="20.149999999999999" customHeight="1">
      <c r="A78" s="34">
        <f t="shared" si="1"/>
        <v>73</v>
      </c>
      <c r="B78" s="17"/>
      <c r="C78" s="26"/>
      <c r="D78" s="26"/>
      <c r="E78" s="27"/>
      <c r="F78" s="27"/>
      <c r="G78" s="28"/>
      <c r="H78" s="28"/>
      <c r="I78" s="28"/>
      <c r="J78" s="28"/>
      <c r="K78" s="29"/>
      <c r="M78" s="47" t="str">
        <f>IFERROR(VLOOKUP(回答様式[[#This Row],[該当資料]],選択肢!$A$2:$B$18,2,FALSE),"")</f>
        <v/>
      </c>
    </row>
    <row r="79" spans="1:13" ht="20.149999999999999" customHeight="1">
      <c r="A79" s="34">
        <f t="shared" si="1"/>
        <v>74</v>
      </c>
      <c r="B79" s="17"/>
      <c r="C79" s="26"/>
      <c r="D79" s="26"/>
      <c r="E79" s="27"/>
      <c r="F79" s="27"/>
      <c r="G79" s="28"/>
      <c r="H79" s="28"/>
      <c r="I79" s="28"/>
      <c r="J79" s="28"/>
      <c r="K79" s="29"/>
      <c r="M79" s="47" t="str">
        <f>IFERROR(VLOOKUP(回答様式[[#This Row],[該当資料]],選択肢!$A$2:$B$18,2,FALSE),"")</f>
        <v/>
      </c>
    </row>
    <row r="80" spans="1:13" ht="20.149999999999999" customHeight="1">
      <c r="A80" s="34">
        <f t="shared" si="1"/>
        <v>75</v>
      </c>
      <c r="B80" s="17"/>
      <c r="C80" s="26"/>
      <c r="D80" s="26"/>
      <c r="E80" s="27"/>
      <c r="F80" s="27"/>
      <c r="G80" s="28"/>
      <c r="H80" s="28"/>
      <c r="I80" s="28"/>
      <c r="J80" s="28"/>
      <c r="K80" s="29"/>
      <c r="M80" s="47" t="str">
        <f>IFERROR(VLOOKUP(回答様式[[#This Row],[該当資料]],選択肢!$A$2:$B$18,2,FALSE),"")</f>
        <v/>
      </c>
    </row>
    <row r="81" spans="1:13" ht="20.149999999999999" customHeight="1">
      <c r="A81" s="34">
        <f t="shared" si="1"/>
        <v>76</v>
      </c>
      <c r="B81" s="17"/>
      <c r="C81" s="26"/>
      <c r="D81" s="26"/>
      <c r="E81" s="27"/>
      <c r="F81" s="27"/>
      <c r="G81" s="28"/>
      <c r="H81" s="28"/>
      <c r="I81" s="28"/>
      <c r="J81" s="28"/>
      <c r="K81" s="29"/>
      <c r="M81" s="47" t="str">
        <f>IFERROR(VLOOKUP(回答様式[[#This Row],[該当資料]],選択肢!$A$2:$B$18,2,FALSE),"")</f>
        <v/>
      </c>
    </row>
    <row r="82" spans="1:13" ht="20.149999999999999" customHeight="1">
      <c r="A82" s="34">
        <f t="shared" si="1"/>
        <v>77</v>
      </c>
      <c r="B82" s="17"/>
      <c r="C82" s="26"/>
      <c r="D82" s="26"/>
      <c r="E82" s="27"/>
      <c r="F82" s="27"/>
      <c r="G82" s="28"/>
      <c r="H82" s="28"/>
      <c r="I82" s="28"/>
      <c r="J82" s="28"/>
      <c r="K82" s="29"/>
      <c r="M82" s="47" t="str">
        <f>IFERROR(VLOOKUP(回答様式[[#This Row],[該当資料]],選択肢!$A$2:$B$18,2,FALSE),"")</f>
        <v/>
      </c>
    </row>
    <row r="83" spans="1:13" ht="20.149999999999999" customHeight="1">
      <c r="A83" s="34">
        <f t="shared" si="1"/>
        <v>78</v>
      </c>
      <c r="B83" s="17"/>
      <c r="C83" s="26"/>
      <c r="D83" s="26"/>
      <c r="E83" s="27"/>
      <c r="F83" s="27"/>
      <c r="G83" s="28"/>
      <c r="H83" s="28"/>
      <c r="I83" s="28"/>
      <c r="J83" s="28"/>
      <c r="K83" s="29"/>
      <c r="M83" s="47" t="str">
        <f>IFERROR(VLOOKUP(回答様式[[#This Row],[該当資料]],選択肢!$A$2:$B$18,2,FALSE),"")</f>
        <v/>
      </c>
    </row>
    <row r="84" spans="1:13" ht="20.149999999999999" customHeight="1">
      <c r="A84" s="34">
        <f t="shared" si="1"/>
        <v>79</v>
      </c>
      <c r="B84" s="17"/>
      <c r="C84" s="26"/>
      <c r="D84" s="26"/>
      <c r="E84" s="27"/>
      <c r="F84" s="27"/>
      <c r="G84" s="28"/>
      <c r="H84" s="28"/>
      <c r="I84" s="28"/>
      <c r="J84" s="28"/>
      <c r="K84" s="29"/>
      <c r="M84" s="47" t="str">
        <f>IFERROR(VLOOKUP(回答様式[[#This Row],[該当資料]],選択肢!$A$2:$B$18,2,FALSE),"")</f>
        <v/>
      </c>
    </row>
    <row r="85" spans="1:13" ht="20.149999999999999" customHeight="1">
      <c r="A85" s="34">
        <f t="shared" si="1"/>
        <v>80</v>
      </c>
      <c r="B85" s="17"/>
      <c r="C85" s="26"/>
      <c r="D85" s="26"/>
      <c r="E85" s="27"/>
      <c r="F85" s="27"/>
      <c r="G85" s="28"/>
      <c r="H85" s="28"/>
      <c r="I85" s="28"/>
      <c r="J85" s="28"/>
      <c r="K85" s="29"/>
      <c r="M85" s="47" t="str">
        <f>IFERROR(VLOOKUP(回答様式[[#This Row],[該当資料]],選択肢!$A$2:$B$18,2,FALSE),"")</f>
        <v/>
      </c>
    </row>
    <row r="86" spans="1:13" ht="20.149999999999999" customHeight="1">
      <c r="A86" s="34">
        <f t="shared" si="1"/>
        <v>81</v>
      </c>
      <c r="B86" s="17"/>
      <c r="C86" s="26"/>
      <c r="D86" s="26"/>
      <c r="E86" s="27"/>
      <c r="F86" s="27"/>
      <c r="G86" s="28"/>
      <c r="H86" s="28"/>
      <c r="I86" s="28"/>
      <c r="J86" s="28"/>
      <c r="K86" s="29"/>
      <c r="M86" s="47" t="str">
        <f>IFERROR(VLOOKUP(回答様式[[#This Row],[該当資料]],選択肢!$A$2:$B$18,2,FALSE),"")</f>
        <v/>
      </c>
    </row>
    <row r="87" spans="1:13" ht="20.149999999999999" customHeight="1">
      <c r="A87" s="34">
        <f t="shared" si="1"/>
        <v>82</v>
      </c>
      <c r="B87" s="17"/>
      <c r="C87" s="26"/>
      <c r="D87" s="26"/>
      <c r="E87" s="27"/>
      <c r="F87" s="27"/>
      <c r="G87" s="28"/>
      <c r="H87" s="28"/>
      <c r="I87" s="28"/>
      <c r="J87" s="28"/>
      <c r="K87" s="29"/>
      <c r="M87" s="47" t="str">
        <f>IFERROR(VLOOKUP(回答様式[[#This Row],[該当資料]],選択肢!$A$2:$B$18,2,FALSE),"")</f>
        <v/>
      </c>
    </row>
    <row r="88" spans="1:13" ht="20.149999999999999" customHeight="1">
      <c r="A88" s="34">
        <f t="shared" si="1"/>
        <v>83</v>
      </c>
      <c r="B88" s="17"/>
      <c r="C88" s="26"/>
      <c r="D88" s="26"/>
      <c r="E88" s="27"/>
      <c r="F88" s="27"/>
      <c r="G88" s="28"/>
      <c r="H88" s="28"/>
      <c r="I88" s="28"/>
      <c r="J88" s="28"/>
      <c r="K88" s="29"/>
      <c r="M88" s="47" t="str">
        <f>IFERROR(VLOOKUP(回答様式[[#This Row],[該当資料]],選択肢!$A$2:$B$18,2,FALSE),"")</f>
        <v/>
      </c>
    </row>
    <row r="89" spans="1:13" ht="20.149999999999999" customHeight="1">
      <c r="A89" s="34">
        <f t="shared" si="1"/>
        <v>84</v>
      </c>
      <c r="B89" s="17"/>
      <c r="C89" s="26"/>
      <c r="D89" s="26"/>
      <c r="E89" s="27"/>
      <c r="F89" s="27"/>
      <c r="G89" s="28"/>
      <c r="H89" s="28"/>
      <c r="I89" s="28"/>
      <c r="J89" s="28"/>
      <c r="K89" s="29"/>
      <c r="M89" s="47" t="str">
        <f>IFERROR(VLOOKUP(回答様式[[#This Row],[該当資料]],選択肢!$A$2:$B$18,2,FALSE),"")</f>
        <v/>
      </c>
    </row>
    <row r="90" spans="1:13" ht="20.149999999999999" customHeight="1">
      <c r="A90" s="34">
        <f t="shared" si="1"/>
        <v>85</v>
      </c>
      <c r="B90" s="17"/>
      <c r="C90" s="26"/>
      <c r="D90" s="26"/>
      <c r="E90" s="27"/>
      <c r="F90" s="27"/>
      <c r="G90" s="28"/>
      <c r="H90" s="28"/>
      <c r="I90" s="28"/>
      <c r="J90" s="28"/>
      <c r="K90" s="29"/>
      <c r="M90" s="47" t="str">
        <f>IFERROR(VLOOKUP(回答様式[[#This Row],[該当資料]],選択肢!$A$2:$B$18,2,FALSE),"")</f>
        <v/>
      </c>
    </row>
    <row r="91" spans="1:13" ht="20.149999999999999" customHeight="1">
      <c r="A91" s="34">
        <f t="shared" si="1"/>
        <v>86</v>
      </c>
      <c r="B91" s="17"/>
      <c r="C91" s="26"/>
      <c r="D91" s="26"/>
      <c r="E91" s="27"/>
      <c r="F91" s="27"/>
      <c r="G91" s="28"/>
      <c r="H91" s="28"/>
      <c r="I91" s="28"/>
      <c r="J91" s="28"/>
      <c r="K91" s="29"/>
      <c r="M91" s="47" t="str">
        <f>IFERROR(VLOOKUP(回答様式[[#This Row],[該当資料]],選択肢!$A$2:$B$18,2,FALSE),"")</f>
        <v/>
      </c>
    </row>
    <row r="92" spans="1:13" ht="20.149999999999999" customHeight="1">
      <c r="A92" s="34">
        <f t="shared" si="1"/>
        <v>87</v>
      </c>
      <c r="B92" s="17"/>
      <c r="C92" s="26"/>
      <c r="D92" s="26"/>
      <c r="E92" s="27"/>
      <c r="F92" s="27"/>
      <c r="G92" s="28"/>
      <c r="H92" s="28"/>
      <c r="I92" s="28"/>
      <c r="J92" s="28"/>
      <c r="K92" s="29"/>
      <c r="M92" s="47" t="str">
        <f>IFERROR(VLOOKUP(回答様式[[#This Row],[該当資料]],選択肢!$A$2:$B$18,2,FALSE),"")</f>
        <v/>
      </c>
    </row>
    <row r="93" spans="1:13" ht="20.149999999999999" customHeight="1">
      <c r="A93" s="34">
        <f t="shared" si="1"/>
        <v>88</v>
      </c>
      <c r="B93" s="17"/>
      <c r="C93" s="26"/>
      <c r="D93" s="26"/>
      <c r="E93" s="27"/>
      <c r="F93" s="27"/>
      <c r="G93" s="28"/>
      <c r="H93" s="28"/>
      <c r="I93" s="28"/>
      <c r="J93" s="28"/>
      <c r="K93" s="29"/>
      <c r="M93" s="47" t="str">
        <f>IFERROR(VLOOKUP(回答様式[[#This Row],[該当資料]],選択肢!$A$2:$B$18,2,FALSE),"")</f>
        <v/>
      </c>
    </row>
    <row r="94" spans="1:13" ht="20.149999999999999" customHeight="1">
      <c r="A94" s="34">
        <f t="shared" si="1"/>
        <v>89</v>
      </c>
      <c r="B94" s="17"/>
      <c r="C94" s="26"/>
      <c r="D94" s="26"/>
      <c r="E94" s="27"/>
      <c r="F94" s="27"/>
      <c r="G94" s="28"/>
      <c r="H94" s="28"/>
      <c r="I94" s="28"/>
      <c r="J94" s="28"/>
      <c r="K94" s="29"/>
      <c r="M94" s="47" t="str">
        <f>IFERROR(VLOOKUP(回答様式[[#This Row],[該当資料]],選択肢!$A$2:$B$18,2,FALSE),"")</f>
        <v/>
      </c>
    </row>
    <row r="95" spans="1:13" ht="20.149999999999999" customHeight="1">
      <c r="A95" s="34">
        <f t="shared" si="1"/>
        <v>90</v>
      </c>
      <c r="B95" s="17"/>
      <c r="C95" s="26"/>
      <c r="D95" s="26"/>
      <c r="E95" s="27"/>
      <c r="F95" s="27"/>
      <c r="G95" s="28"/>
      <c r="H95" s="28"/>
      <c r="I95" s="28"/>
      <c r="J95" s="28"/>
      <c r="K95" s="29"/>
      <c r="M95" s="47" t="str">
        <f>IFERROR(VLOOKUP(回答様式[[#This Row],[該当資料]],選択肢!$A$2:$B$18,2,FALSE),"")</f>
        <v/>
      </c>
    </row>
    <row r="96" spans="1:13" ht="20.149999999999999" customHeight="1">
      <c r="A96" s="34">
        <f t="shared" si="1"/>
        <v>91</v>
      </c>
      <c r="B96" s="17"/>
      <c r="C96" s="26"/>
      <c r="D96" s="26"/>
      <c r="E96" s="27"/>
      <c r="F96" s="27"/>
      <c r="G96" s="28"/>
      <c r="H96" s="28"/>
      <c r="I96" s="28"/>
      <c r="J96" s="28"/>
      <c r="K96" s="29"/>
      <c r="M96" s="47" t="str">
        <f>IFERROR(VLOOKUP(回答様式[[#This Row],[該当資料]],選択肢!$A$2:$B$18,2,FALSE),"")</f>
        <v/>
      </c>
    </row>
    <row r="97" spans="1:13" ht="20.149999999999999" customHeight="1">
      <c r="A97" s="34">
        <f t="shared" si="1"/>
        <v>92</v>
      </c>
      <c r="B97" s="17"/>
      <c r="C97" s="26"/>
      <c r="D97" s="26"/>
      <c r="E97" s="27"/>
      <c r="F97" s="27"/>
      <c r="G97" s="28"/>
      <c r="H97" s="28"/>
      <c r="I97" s="28"/>
      <c r="J97" s="28"/>
      <c r="K97" s="29"/>
      <c r="M97" s="47" t="str">
        <f>IFERROR(VLOOKUP(回答様式[[#This Row],[該当資料]],選択肢!$A$2:$B$18,2,FALSE),"")</f>
        <v/>
      </c>
    </row>
    <row r="98" spans="1:13" ht="20.149999999999999" customHeight="1">
      <c r="A98" s="34">
        <f t="shared" si="1"/>
        <v>93</v>
      </c>
      <c r="B98" s="17"/>
      <c r="C98" s="26"/>
      <c r="D98" s="26"/>
      <c r="E98" s="27"/>
      <c r="F98" s="27"/>
      <c r="G98" s="28"/>
      <c r="H98" s="28"/>
      <c r="I98" s="28"/>
      <c r="J98" s="28"/>
      <c r="K98" s="29"/>
      <c r="M98" s="47" t="str">
        <f>IFERROR(VLOOKUP(回答様式[[#This Row],[該当資料]],選択肢!$A$2:$B$18,2,FALSE),"")</f>
        <v/>
      </c>
    </row>
    <row r="99" spans="1:13" ht="20.149999999999999" customHeight="1">
      <c r="A99" s="34">
        <f t="shared" si="1"/>
        <v>94</v>
      </c>
      <c r="B99" s="17"/>
      <c r="C99" s="26"/>
      <c r="D99" s="26"/>
      <c r="E99" s="27"/>
      <c r="F99" s="27"/>
      <c r="G99" s="28"/>
      <c r="H99" s="28"/>
      <c r="I99" s="28"/>
      <c r="J99" s="28"/>
      <c r="K99" s="29"/>
      <c r="M99" s="47" t="str">
        <f>IFERROR(VLOOKUP(回答様式[[#This Row],[該当資料]],選択肢!$A$2:$B$18,2,FALSE),"")</f>
        <v/>
      </c>
    </row>
    <row r="100" spans="1:13" ht="20.149999999999999" customHeight="1">
      <c r="A100" s="34">
        <f t="shared" si="1"/>
        <v>95</v>
      </c>
      <c r="B100" s="17"/>
      <c r="C100" s="26"/>
      <c r="D100" s="26"/>
      <c r="E100" s="27"/>
      <c r="F100" s="27"/>
      <c r="G100" s="28"/>
      <c r="H100" s="28"/>
      <c r="I100" s="28"/>
      <c r="J100" s="28"/>
      <c r="K100" s="29"/>
      <c r="M100" s="47" t="str">
        <f>IFERROR(VLOOKUP(回答様式[[#This Row],[該当資料]],選択肢!$A$2:$B$18,2,FALSE),"")</f>
        <v/>
      </c>
    </row>
    <row r="101" spans="1:13" ht="20.149999999999999" customHeight="1">
      <c r="A101" s="34">
        <f t="shared" si="1"/>
        <v>96</v>
      </c>
      <c r="B101" s="17"/>
      <c r="C101" s="26"/>
      <c r="D101" s="26"/>
      <c r="E101" s="27"/>
      <c r="F101" s="27"/>
      <c r="G101" s="28"/>
      <c r="H101" s="28"/>
      <c r="I101" s="28"/>
      <c r="J101" s="28"/>
      <c r="K101" s="29"/>
      <c r="M101" s="47" t="str">
        <f>IFERROR(VLOOKUP(回答様式[[#This Row],[該当資料]],選択肢!$A$2:$B$18,2,FALSE),"")</f>
        <v/>
      </c>
    </row>
    <row r="102" spans="1:13" ht="20.149999999999999" customHeight="1">
      <c r="A102" s="34">
        <f t="shared" si="1"/>
        <v>97</v>
      </c>
      <c r="B102" s="17"/>
      <c r="C102" s="26"/>
      <c r="D102" s="26"/>
      <c r="E102" s="27"/>
      <c r="F102" s="27"/>
      <c r="G102" s="28"/>
      <c r="H102" s="28"/>
      <c r="I102" s="28"/>
      <c r="J102" s="28"/>
      <c r="K102" s="29"/>
      <c r="M102" s="47" t="str">
        <f>IFERROR(VLOOKUP(回答様式[[#This Row],[該当資料]],選択肢!$A$2:$B$18,2,FALSE),"")</f>
        <v/>
      </c>
    </row>
    <row r="103" spans="1:13" ht="20.149999999999999" customHeight="1">
      <c r="A103" s="34">
        <f t="shared" si="1"/>
        <v>98</v>
      </c>
      <c r="B103" s="17"/>
      <c r="C103" s="26"/>
      <c r="D103" s="26"/>
      <c r="E103" s="27"/>
      <c r="F103" s="27"/>
      <c r="G103" s="28"/>
      <c r="H103" s="28"/>
      <c r="I103" s="28"/>
      <c r="J103" s="28"/>
      <c r="K103" s="29"/>
      <c r="M103" s="47" t="str">
        <f>IFERROR(VLOOKUP(回答様式[[#This Row],[該当資料]],選択肢!$A$2:$B$18,2,FALSE),"")</f>
        <v/>
      </c>
    </row>
    <row r="104" spans="1:13" ht="20.149999999999999" customHeight="1">
      <c r="A104" s="34">
        <f t="shared" si="1"/>
        <v>99</v>
      </c>
      <c r="B104" s="17"/>
      <c r="C104" s="26"/>
      <c r="D104" s="26"/>
      <c r="E104" s="27"/>
      <c r="F104" s="27"/>
      <c r="G104" s="28"/>
      <c r="H104" s="28"/>
      <c r="I104" s="28"/>
      <c r="J104" s="28"/>
      <c r="K104" s="29"/>
      <c r="M104" s="47" t="str">
        <f>IFERROR(VLOOKUP(回答様式[[#This Row],[該当資料]],選択肢!$A$2:$B$18,2,FALSE),"")</f>
        <v/>
      </c>
    </row>
    <row r="105" spans="1:13" ht="20.149999999999999" customHeight="1" thickBot="1">
      <c r="A105" s="34">
        <f t="shared" si="1"/>
        <v>100</v>
      </c>
      <c r="B105" s="18"/>
      <c r="C105" s="30"/>
      <c r="D105" s="30"/>
      <c r="E105" s="31"/>
      <c r="F105" s="31"/>
      <c r="G105" s="32"/>
      <c r="H105" s="32"/>
      <c r="I105" s="32"/>
      <c r="J105" s="32"/>
      <c r="K105" s="33"/>
      <c r="M105" s="47" t="str">
        <f>IFERROR(VLOOKUP(回答様式[[#This Row],[該当資料]],選択肢!$A$2:$B$18,2,FALSE),"")</f>
        <v/>
      </c>
    </row>
  </sheetData>
  <sheetProtection insertRows="0" deleteRows="0"/>
  <phoneticPr fontId="1"/>
  <dataValidations count="1">
    <dataValidation type="list" allowBlank="1" showInputMessage="1" showErrorMessage="1" sqref="C6:C105" xr:uid="{BBB9E1CD-9067-4348-9DD4-7C3EEAF95437}">
      <formula1>INDIRECT(M6)</formula1>
    </dataValidation>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4C767B1B-3EC9-44DC-9ACC-919186DB095C}">
          <x14:formula1>
            <xm:f>選択肢!$C$2:$C$3</xm:f>
          </x14:formula1>
          <xm:sqref>D6:D105</xm:sqref>
        </x14:dataValidation>
        <x14:dataValidation type="list" allowBlank="1" showInputMessage="1" showErrorMessage="1" xr:uid="{7A1C95B3-F450-42B0-8B7C-04B697B73E99}">
          <x14:formula1>
            <xm:f>選択肢!$A$2:$A$19</xm:f>
          </x14:formula1>
          <xm:sqref>B6:B105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A70BC-A967-4CDA-A1D2-1E94ECF051E6}">
  <dimension ref="A1:M7"/>
  <sheetViews>
    <sheetView showGridLines="0" zoomScaleNormal="100" zoomScaleSheetLayoutView="85" workbookViewId="0">
      <pane ySplit="5" topLeftCell="A6" activePane="bottomLeft" state="frozen"/>
      <selection pane="bottomLeft"/>
    </sheetView>
  </sheetViews>
  <sheetFormatPr defaultColWidth="8.58203125" defaultRowHeight="20.149999999999999" customHeight="1"/>
  <cols>
    <col min="1" max="1" width="7.08203125" style="9" customWidth="1"/>
    <col min="2" max="2" width="69.75" style="13" bestFit="1" customWidth="1"/>
    <col min="3" max="3" width="29.58203125" style="13" bestFit="1" customWidth="1"/>
    <col min="4" max="4" width="10.58203125" style="9" customWidth="1"/>
    <col min="5" max="6" width="50.58203125" style="21" customWidth="1"/>
    <col min="7" max="7" width="12.58203125" style="9" customWidth="1"/>
    <col min="8" max="8" width="19.08203125" style="9" customWidth="1"/>
    <col min="9" max="9" width="14.08203125" style="9" customWidth="1"/>
    <col min="10" max="10" width="15.83203125" style="9" customWidth="1"/>
    <col min="11" max="11" width="14.08203125" style="9" customWidth="1"/>
    <col min="12" max="12" width="8.58203125" style="9" customWidth="1"/>
    <col min="13" max="13" width="14.08203125" style="46" hidden="1" customWidth="1"/>
    <col min="14" max="16384" width="8.58203125" style="9"/>
  </cols>
  <sheetData>
    <row r="1" spans="1:13" customFormat="1" ht="20.149999999999999" customHeight="1">
      <c r="A1" s="8" t="s">
        <v>146</v>
      </c>
      <c r="B1" s="13"/>
      <c r="C1" s="14"/>
      <c r="E1" s="19"/>
      <c r="F1" s="19"/>
      <c r="M1" s="19"/>
    </row>
    <row r="2" spans="1:13" customFormat="1" ht="20.149999999999999" customHeight="1">
      <c r="A2" t="s">
        <v>0</v>
      </c>
      <c r="B2" s="13"/>
      <c r="C2" s="14"/>
      <c r="E2" s="19"/>
      <c r="F2" s="19"/>
      <c r="M2" s="19"/>
    </row>
    <row r="3" spans="1:13" customFormat="1" ht="20.149999999999999" customHeight="1">
      <c r="A3" t="s">
        <v>25</v>
      </c>
      <c r="B3" s="13"/>
      <c r="C3" s="14"/>
      <c r="E3" s="19"/>
      <c r="F3" s="19"/>
      <c r="M3" s="19"/>
    </row>
    <row r="4" spans="1:13" customFormat="1" ht="20.149999999999999" customHeight="1">
      <c r="A4" s="10"/>
      <c r="B4" s="15" t="s">
        <v>1</v>
      </c>
      <c r="C4" s="15" t="s">
        <v>2</v>
      </c>
      <c r="D4" s="11" t="s">
        <v>2</v>
      </c>
      <c r="E4" s="20"/>
      <c r="F4" s="20"/>
      <c r="G4" s="12"/>
      <c r="H4" s="12"/>
      <c r="I4" s="12"/>
      <c r="J4" s="12"/>
      <c r="K4" s="12"/>
      <c r="M4" s="44" t="s">
        <v>145</v>
      </c>
    </row>
    <row r="5" spans="1:13" customFormat="1" ht="20.149999999999999" customHeight="1" thickBot="1">
      <c r="A5" s="1" t="s">
        <v>3</v>
      </c>
      <c r="B5" s="16" t="s">
        <v>4</v>
      </c>
      <c r="C5" s="16" t="s">
        <v>5</v>
      </c>
      <c r="D5" s="1" t="s">
        <v>6</v>
      </c>
      <c r="E5" s="2" t="s">
        <v>7</v>
      </c>
      <c r="F5" s="2" t="s">
        <v>26</v>
      </c>
      <c r="G5" s="1" t="s">
        <v>140</v>
      </c>
      <c r="H5" s="1" t="s">
        <v>23</v>
      </c>
      <c r="I5" s="1" t="s">
        <v>24</v>
      </c>
      <c r="J5" s="1" t="s">
        <v>8</v>
      </c>
      <c r="K5" s="1" t="s">
        <v>9</v>
      </c>
      <c r="M5" s="45" t="s">
        <v>22</v>
      </c>
    </row>
    <row r="6" spans="1:13" ht="36.75" customHeight="1">
      <c r="A6" s="42" t="s">
        <v>139</v>
      </c>
      <c r="B6" s="36" t="s">
        <v>147</v>
      </c>
      <c r="C6" s="37" t="s">
        <v>180</v>
      </c>
      <c r="D6" s="37" t="s">
        <v>10</v>
      </c>
      <c r="E6" s="38" t="s">
        <v>136</v>
      </c>
      <c r="F6" s="38" t="s">
        <v>29</v>
      </c>
      <c r="G6" s="3" t="s">
        <v>141</v>
      </c>
      <c r="H6" s="3" t="s">
        <v>142</v>
      </c>
      <c r="I6" s="3" t="s">
        <v>11</v>
      </c>
      <c r="J6" s="3" t="s">
        <v>143</v>
      </c>
      <c r="K6" s="4" t="s">
        <v>12</v>
      </c>
      <c r="M6" s="47" t="str">
        <f>IFERROR(VLOOKUP(回答様式5[[#This Row],[該当資料]],選択肢!$A$2:$B$17,2,FALSE),"")</f>
        <v>地方公共団体情報システム共通機能標準仕様書【第2.7版】_案</v>
      </c>
    </row>
    <row r="7" spans="1:13" ht="36.75" customHeight="1" thickBot="1">
      <c r="A7" s="43" t="s">
        <v>139</v>
      </c>
      <c r="B7" s="39" t="s">
        <v>179</v>
      </c>
      <c r="C7" s="40" t="s">
        <v>31</v>
      </c>
      <c r="D7" s="40" t="s">
        <v>13</v>
      </c>
      <c r="E7" s="41" t="s">
        <v>137</v>
      </c>
      <c r="F7" s="41" t="s">
        <v>138</v>
      </c>
      <c r="G7" s="5" t="s">
        <v>144</v>
      </c>
      <c r="H7" s="5" t="s">
        <v>14</v>
      </c>
      <c r="I7" s="5" t="s">
        <v>11</v>
      </c>
      <c r="J7" s="5" t="s">
        <v>143</v>
      </c>
      <c r="K7" s="6" t="s">
        <v>15</v>
      </c>
      <c r="M7" s="47" t="str">
        <f>IFERROR(VLOOKUP(回答様式5[[#This Row],[該当資料]],選択肢!$A$2:$B$17,2,FALSE),"")</f>
        <v>別紙1_機能要件【第2.7版】_案</v>
      </c>
    </row>
  </sheetData>
  <sheetProtection insertRows="0" deleteRows="0"/>
  <phoneticPr fontId="1"/>
  <dataValidations count="1">
    <dataValidation type="list" allowBlank="1" showInputMessage="1" showErrorMessage="1" sqref="C6:C7" xr:uid="{A25DAAEA-BB0D-4565-B702-85FC3DC7E804}">
      <formula1>INDIRECT(M6)</formula1>
    </dataValidation>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79347667-C088-456A-AB24-34116AE6CEF8}">
          <x14:formula1>
            <xm:f>選択肢!$A$2:$A$17</xm:f>
          </x14:formula1>
          <xm:sqref>B6:B7</xm:sqref>
        </x14:dataValidation>
        <x14:dataValidation type="list" allowBlank="1" showInputMessage="1" showErrorMessage="1" xr:uid="{67CBDE12-FA36-4CAF-B6AF-0FA75BDF94B0}">
          <x14:formula1>
            <xm:f>選択肢!$C$2:$C$3</xm:f>
          </x14:formula1>
          <xm:sqref>D6:D7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3A1CE-6551-4ADB-B8CC-154D3A5408F8}">
  <dimension ref="A1:U50"/>
  <sheetViews>
    <sheetView showGridLines="0" zoomScaleNormal="100" workbookViewId="0">
      <pane xSplit="2" ySplit="1" topLeftCell="C2" activePane="bottomRight" state="frozen"/>
      <selection pane="topRight" activeCell="C1" sqref="C1"/>
      <selection pane="bottomLeft" activeCell="A2" sqref="A2"/>
      <selection pane="bottomRight"/>
    </sheetView>
  </sheetViews>
  <sheetFormatPr defaultColWidth="8.58203125" defaultRowHeight="18"/>
  <cols>
    <col min="1" max="2" width="63.83203125" style="7" bestFit="1" customWidth="1"/>
    <col min="3" max="3" width="10.33203125" style="7" bestFit="1" customWidth="1"/>
    <col min="4" max="4" width="70.58203125" style="7" bestFit="1" customWidth="1"/>
    <col min="5" max="13" width="64.08203125" style="7" customWidth="1"/>
    <col min="14" max="15" width="60" style="7" bestFit="1" customWidth="1"/>
    <col min="16" max="20" width="64.08203125" style="7" customWidth="1"/>
    <col min="21" max="21" width="8.08203125" style="7" customWidth="1"/>
    <col min="22" max="16384" width="8.58203125" style="7"/>
  </cols>
  <sheetData>
    <row r="1" spans="1:21">
      <c r="A1" s="35" t="s">
        <v>16</v>
      </c>
      <c r="B1" s="35" t="s">
        <v>22</v>
      </c>
      <c r="C1" s="35" t="s">
        <v>17</v>
      </c>
      <c r="D1" s="35" t="s">
        <v>175</v>
      </c>
      <c r="E1" s="35" t="s">
        <v>161</v>
      </c>
      <c r="F1" s="35" t="s">
        <v>162</v>
      </c>
      <c r="G1" s="35" t="s">
        <v>163</v>
      </c>
      <c r="H1" s="35" t="s">
        <v>164</v>
      </c>
      <c r="I1" s="35" t="s">
        <v>165</v>
      </c>
      <c r="J1" s="35" t="s">
        <v>186</v>
      </c>
      <c r="K1" s="35" t="s">
        <v>166</v>
      </c>
      <c r="L1" s="35" t="s">
        <v>176</v>
      </c>
      <c r="M1" s="35" t="s">
        <v>167</v>
      </c>
      <c r="N1" s="35" t="s">
        <v>168</v>
      </c>
      <c r="O1" s="35" t="s">
        <v>183</v>
      </c>
      <c r="P1" s="35" t="s">
        <v>170</v>
      </c>
      <c r="Q1" s="35" t="s">
        <v>171</v>
      </c>
      <c r="R1" s="35" t="s">
        <v>172</v>
      </c>
      <c r="S1" s="35" t="s">
        <v>188</v>
      </c>
      <c r="T1" s="35" t="s">
        <v>174</v>
      </c>
      <c r="U1" s="35" t="s">
        <v>21</v>
      </c>
    </row>
    <row r="2" spans="1:21">
      <c r="A2" s="7" t="s">
        <v>147</v>
      </c>
      <c r="B2" s="7" t="s">
        <v>160</v>
      </c>
      <c r="C2" s="7" t="s">
        <v>10</v>
      </c>
      <c r="D2" s="7" t="s">
        <v>39</v>
      </c>
      <c r="E2" s="7" t="s">
        <v>30</v>
      </c>
      <c r="F2" s="7" t="s">
        <v>177</v>
      </c>
      <c r="G2" s="7" t="s">
        <v>177</v>
      </c>
      <c r="H2" s="7" t="s">
        <v>177</v>
      </c>
      <c r="I2" s="7" t="s">
        <v>19</v>
      </c>
      <c r="J2" s="7" t="s">
        <v>19</v>
      </c>
      <c r="K2" s="7" t="s">
        <v>127</v>
      </c>
      <c r="L2" s="7" t="s">
        <v>127</v>
      </c>
      <c r="M2" s="7" t="s">
        <v>88</v>
      </c>
      <c r="N2" s="7" t="s">
        <v>131</v>
      </c>
      <c r="O2" s="7" t="s">
        <v>184</v>
      </c>
      <c r="P2" s="7" t="s">
        <v>38</v>
      </c>
      <c r="Q2" s="7" t="s">
        <v>135</v>
      </c>
      <c r="R2" s="7" t="s">
        <v>38</v>
      </c>
      <c r="S2" s="7" t="s">
        <v>38</v>
      </c>
      <c r="T2" s="7" t="s">
        <v>38</v>
      </c>
      <c r="U2" s="7" t="s">
        <v>18</v>
      </c>
    </row>
    <row r="3" spans="1:21">
      <c r="A3" s="7" t="s">
        <v>148</v>
      </c>
      <c r="B3" s="7" t="s">
        <v>161</v>
      </c>
      <c r="C3" s="7" t="s">
        <v>13</v>
      </c>
      <c r="D3" s="7" t="s">
        <v>40</v>
      </c>
      <c r="E3" s="7" t="s">
        <v>31</v>
      </c>
      <c r="F3" s="7" t="s">
        <v>27</v>
      </c>
      <c r="G3" s="7" t="s">
        <v>178</v>
      </c>
      <c r="H3" s="7" t="s">
        <v>178</v>
      </c>
      <c r="I3" s="7" t="s">
        <v>20</v>
      </c>
      <c r="J3" s="7" t="s">
        <v>20</v>
      </c>
      <c r="K3" s="7" t="s">
        <v>128</v>
      </c>
      <c r="L3" s="7" t="s">
        <v>128</v>
      </c>
      <c r="M3" s="7" t="s">
        <v>89</v>
      </c>
      <c r="N3" s="7" t="s">
        <v>132</v>
      </c>
      <c r="O3" s="7" t="s">
        <v>132</v>
      </c>
      <c r="P3" s="7" t="s">
        <v>28</v>
      </c>
      <c r="Q3" s="7" t="s">
        <v>28</v>
      </c>
      <c r="R3" s="7" t="s">
        <v>28</v>
      </c>
      <c r="S3" s="7" t="s">
        <v>28</v>
      </c>
      <c r="T3" s="7" t="s">
        <v>28</v>
      </c>
    </row>
    <row r="4" spans="1:21">
      <c r="A4" s="7" t="s">
        <v>157</v>
      </c>
      <c r="B4" s="7" t="s">
        <v>162</v>
      </c>
      <c r="D4" s="7" t="s">
        <v>41</v>
      </c>
      <c r="E4" s="7" t="s">
        <v>32</v>
      </c>
      <c r="G4" s="7" t="s">
        <v>27</v>
      </c>
      <c r="H4" s="7" t="s">
        <v>27</v>
      </c>
      <c r="I4" s="7" t="s">
        <v>27</v>
      </c>
      <c r="J4" s="7" t="s">
        <v>27</v>
      </c>
      <c r="K4" s="7" t="s">
        <v>129</v>
      </c>
      <c r="L4" s="7" t="s">
        <v>129</v>
      </c>
      <c r="M4" s="7" t="s">
        <v>90</v>
      </c>
      <c r="N4" s="7" t="s">
        <v>129</v>
      </c>
      <c r="O4" s="7" t="s">
        <v>129</v>
      </c>
      <c r="P4" s="7" t="s">
        <v>134</v>
      </c>
      <c r="Q4" s="7" t="s">
        <v>134</v>
      </c>
      <c r="R4" s="7" t="s">
        <v>134</v>
      </c>
      <c r="S4" s="7" t="s">
        <v>134</v>
      </c>
      <c r="T4" s="7" t="s">
        <v>134</v>
      </c>
    </row>
    <row r="5" spans="1:21">
      <c r="A5" s="7" t="s">
        <v>158</v>
      </c>
      <c r="B5" s="7" t="s">
        <v>163</v>
      </c>
      <c r="D5" s="7" t="s">
        <v>42</v>
      </c>
      <c r="E5" s="7" t="s">
        <v>33</v>
      </c>
      <c r="K5" s="7" t="s">
        <v>130</v>
      </c>
      <c r="L5" s="7" t="s">
        <v>130</v>
      </c>
      <c r="M5" s="7" t="s">
        <v>91</v>
      </c>
      <c r="N5" s="7" t="s">
        <v>133</v>
      </c>
      <c r="O5" s="7" t="s">
        <v>133</v>
      </c>
    </row>
    <row r="6" spans="1:21">
      <c r="A6" s="7" t="s">
        <v>159</v>
      </c>
      <c r="B6" s="7" t="s">
        <v>164</v>
      </c>
      <c r="D6" s="7" t="s">
        <v>43</v>
      </c>
      <c r="E6" s="7" t="s">
        <v>34</v>
      </c>
      <c r="M6" s="7" t="s">
        <v>92</v>
      </c>
      <c r="N6" s="7" t="s">
        <v>130</v>
      </c>
      <c r="O6" s="7" t="s">
        <v>130</v>
      </c>
    </row>
    <row r="7" spans="1:21">
      <c r="A7" s="7" t="s">
        <v>149</v>
      </c>
      <c r="B7" s="7" t="s">
        <v>165</v>
      </c>
      <c r="D7" s="7" t="s">
        <v>44</v>
      </c>
      <c r="E7" s="7" t="s">
        <v>35</v>
      </c>
      <c r="M7" s="7" t="s">
        <v>93</v>
      </c>
    </row>
    <row r="8" spans="1:21" ht="18" customHeight="1">
      <c r="A8" s="7" t="s">
        <v>185</v>
      </c>
      <c r="B8" s="7" t="s">
        <v>186</v>
      </c>
      <c r="D8" s="7" t="s">
        <v>45</v>
      </c>
      <c r="E8" s="7" t="s">
        <v>36</v>
      </c>
      <c r="M8" s="7" t="s">
        <v>94</v>
      </c>
    </row>
    <row r="9" spans="1:21" ht="18" customHeight="1">
      <c r="A9" s="7" t="s">
        <v>150</v>
      </c>
      <c r="B9" s="7" t="s">
        <v>166</v>
      </c>
      <c r="D9" s="7" t="s">
        <v>46</v>
      </c>
      <c r="E9" s="7" t="s">
        <v>37</v>
      </c>
      <c r="M9" s="7" t="s">
        <v>95</v>
      </c>
    </row>
    <row r="10" spans="1:21" ht="18" customHeight="1">
      <c r="A10" s="7" t="s">
        <v>151</v>
      </c>
      <c r="B10" s="7" t="s">
        <v>176</v>
      </c>
      <c r="D10" s="7" t="s">
        <v>47</v>
      </c>
      <c r="M10" s="7" t="s">
        <v>96</v>
      </c>
    </row>
    <row r="11" spans="1:21" ht="18" customHeight="1">
      <c r="A11" s="7" t="s">
        <v>152</v>
      </c>
      <c r="B11" s="7" t="s">
        <v>167</v>
      </c>
      <c r="D11" s="7" t="s">
        <v>48</v>
      </c>
      <c r="M11" s="7" t="s">
        <v>97</v>
      </c>
    </row>
    <row r="12" spans="1:21" ht="18" customHeight="1">
      <c r="A12" s="7" t="s">
        <v>153</v>
      </c>
      <c r="B12" s="7" t="s">
        <v>169</v>
      </c>
      <c r="D12" s="7" t="s">
        <v>49</v>
      </c>
      <c r="M12" s="7" t="s">
        <v>98</v>
      </c>
    </row>
    <row r="13" spans="1:21" ht="18" customHeight="1">
      <c r="A13" s="7" t="s">
        <v>181</v>
      </c>
      <c r="B13" s="7" t="s">
        <v>182</v>
      </c>
      <c r="D13" s="7" t="s">
        <v>50</v>
      </c>
      <c r="M13" s="7" t="s">
        <v>99</v>
      </c>
    </row>
    <row r="14" spans="1:21" ht="18" customHeight="1">
      <c r="A14" s="7" t="s">
        <v>154</v>
      </c>
      <c r="B14" s="7" t="s">
        <v>170</v>
      </c>
      <c r="D14" s="7" t="s">
        <v>51</v>
      </c>
      <c r="M14" s="7" t="s">
        <v>100</v>
      </c>
    </row>
    <row r="15" spans="1:21" ht="18" customHeight="1">
      <c r="A15" s="7" t="s">
        <v>155</v>
      </c>
      <c r="B15" s="7" t="s">
        <v>171</v>
      </c>
      <c r="D15" s="7" t="s">
        <v>52</v>
      </c>
      <c r="M15" s="7" t="s">
        <v>101</v>
      </c>
    </row>
    <row r="16" spans="1:21" ht="18" customHeight="1">
      <c r="A16" s="7" t="s">
        <v>156</v>
      </c>
      <c r="B16" s="7" t="s">
        <v>172</v>
      </c>
      <c r="D16" s="7" t="s">
        <v>53</v>
      </c>
      <c r="M16" s="7" t="s">
        <v>102</v>
      </c>
    </row>
    <row r="17" spans="1:13" ht="18" customHeight="1">
      <c r="A17" s="7" t="s">
        <v>187</v>
      </c>
      <c r="B17" s="7" t="s">
        <v>188</v>
      </c>
      <c r="D17" s="7" t="s">
        <v>54</v>
      </c>
      <c r="M17" s="7" t="s">
        <v>103</v>
      </c>
    </row>
    <row r="18" spans="1:13" ht="18" customHeight="1">
      <c r="A18" s="7" t="s">
        <v>173</v>
      </c>
      <c r="B18" s="7" t="s">
        <v>174</v>
      </c>
      <c r="D18" s="7" t="s">
        <v>55</v>
      </c>
      <c r="M18" s="7" t="s">
        <v>104</v>
      </c>
    </row>
    <row r="19" spans="1:13" ht="18" customHeight="1">
      <c r="A19" s="7" t="s">
        <v>21</v>
      </c>
      <c r="B19" s="7" t="s">
        <v>21</v>
      </c>
      <c r="D19" s="7" t="s">
        <v>56</v>
      </c>
      <c r="M19" s="7" t="s">
        <v>105</v>
      </c>
    </row>
    <row r="20" spans="1:13" ht="18" customHeight="1">
      <c r="D20" s="7" t="s">
        <v>57</v>
      </c>
      <c r="M20" s="7" t="s">
        <v>106</v>
      </c>
    </row>
    <row r="21" spans="1:13">
      <c r="D21" s="7" t="s">
        <v>58</v>
      </c>
      <c r="M21" s="7" t="s">
        <v>107</v>
      </c>
    </row>
    <row r="22" spans="1:13">
      <c r="D22" s="7" t="s">
        <v>59</v>
      </c>
      <c r="M22" s="7" t="s">
        <v>108</v>
      </c>
    </row>
    <row r="23" spans="1:13">
      <c r="D23" s="7" t="s">
        <v>60</v>
      </c>
      <c r="M23" s="7" t="s">
        <v>109</v>
      </c>
    </row>
    <row r="24" spans="1:13">
      <c r="D24" s="7" t="s">
        <v>61</v>
      </c>
      <c r="M24" s="7" t="s">
        <v>110</v>
      </c>
    </row>
    <row r="25" spans="1:13">
      <c r="D25" s="7" t="s">
        <v>62</v>
      </c>
      <c r="M25" s="7" t="s">
        <v>111</v>
      </c>
    </row>
    <row r="26" spans="1:13">
      <c r="D26" s="7" t="s">
        <v>63</v>
      </c>
      <c r="M26" s="7" t="s">
        <v>112</v>
      </c>
    </row>
    <row r="27" spans="1:13">
      <c r="D27" s="7" t="s">
        <v>64</v>
      </c>
      <c r="M27" s="7" t="s">
        <v>113</v>
      </c>
    </row>
    <row r="28" spans="1:13">
      <c r="D28" s="7" t="s">
        <v>65</v>
      </c>
      <c r="M28" s="7" t="s">
        <v>114</v>
      </c>
    </row>
    <row r="29" spans="1:13">
      <c r="D29" s="7" t="s">
        <v>66</v>
      </c>
      <c r="M29" s="7" t="s">
        <v>115</v>
      </c>
    </row>
    <row r="30" spans="1:13">
      <c r="D30" s="7" t="s">
        <v>67</v>
      </c>
      <c r="M30" s="7" t="s">
        <v>116</v>
      </c>
    </row>
    <row r="31" spans="1:13">
      <c r="D31" s="7" t="s">
        <v>68</v>
      </c>
      <c r="M31" s="7" t="s">
        <v>117</v>
      </c>
    </row>
    <row r="32" spans="1:13">
      <c r="D32" s="7" t="s">
        <v>69</v>
      </c>
      <c r="M32" s="7" t="s">
        <v>118</v>
      </c>
    </row>
    <row r="33" spans="4:13">
      <c r="D33" s="7" t="s">
        <v>70</v>
      </c>
      <c r="M33" s="7" t="s">
        <v>119</v>
      </c>
    </row>
    <row r="34" spans="4:13">
      <c r="D34" s="7" t="s">
        <v>71</v>
      </c>
      <c r="M34" s="7" t="s">
        <v>120</v>
      </c>
    </row>
    <row r="35" spans="4:13">
      <c r="D35" s="7" t="s">
        <v>72</v>
      </c>
      <c r="M35" s="7" t="s">
        <v>121</v>
      </c>
    </row>
    <row r="36" spans="4:13">
      <c r="D36" s="7" t="s">
        <v>73</v>
      </c>
      <c r="M36" s="7" t="s">
        <v>122</v>
      </c>
    </row>
    <row r="37" spans="4:13">
      <c r="D37" s="7" t="s">
        <v>74</v>
      </c>
      <c r="M37" s="7" t="s">
        <v>123</v>
      </c>
    </row>
    <row r="38" spans="4:13">
      <c r="D38" s="7" t="s">
        <v>75</v>
      </c>
      <c r="M38" s="7" t="s">
        <v>124</v>
      </c>
    </row>
    <row r="39" spans="4:13">
      <c r="D39" s="7" t="s">
        <v>76</v>
      </c>
      <c r="M39" s="7" t="s">
        <v>125</v>
      </c>
    </row>
    <row r="40" spans="4:13">
      <c r="D40" s="7" t="s">
        <v>77</v>
      </c>
      <c r="M40" s="7" t="s">
        <v>126</v>
      </c>
    </row>
    <row r="41" spans="4:13">
      <c r="D41" s="7" t="s">
        <v>78</v>
      </c>
    </row>
    <row r="42" spans="4:13">
      <c r="D42" s="7" t="s">
        <v>79</v>
      </c>
    </row>
    <row r="43" spans="4:13">
      <c r="D43" s="7" t="s">
        <v>80</v>
      </c>
    </row>
    <row r="44" spans="4:13">
      <c r="D44" s="7" t="s">
        <v>81</v>
      </c>
    </row>
    <row r="45" spans="4:13">
      <c r="D45" s="7" t="s">
        <v>82</v>
      </c>
    </row>
    <row r="46" spans="4:13">
      <c r="D46" s="7" t="s">
        <v>83</v>
      </c>
    </row>
    <row r="47" spans="4:13">
      <c r="D47" s="7" t="s">
        <v>84</v>
      </c>
    </row>
    <row r="48" spans="4:13">
      <c r="D48" s="7" t="s">
        <v>85</v>
      </c>
    </row>
    <row r="49" spans="4:4">
      <c r="D49" s="7" t="s">
        <v>86</v>
      </c>
    </row>
    <row r="50" spans="4:4">
      <c r="D50" s="7" t="s">
        <v>87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21</vt:i4>
      </vt:variant>
    </vt:vector>
  </HeadingPairs>
  <TitlesOfParts>
    <vt:vector size="24" baseType="lpstr">
      <vt:lpstr>回答様式</vt:lpstr>
      <vt:lpstr>記入例</vt:lpstr>
      <vt:lpstr>選択肢</vt:lpstr>
      <vt:lpstr>_029_申請管理_機能別連携仕様【第1.3版】_案</vt:lpstr>
      <vt:lpstr>_031_住登外者宛名番号管理_機能別連携仕様【第1.4版】_案</vt:lpstr>
      <vt:lpstr>_032_団体内統合宛名_機能別連携仕様【第1.6版】_案</vt:lpstr>
      <vt:lpstr>_036_統合収納管理_機能別連携仕様【第2.7版】_案</vt:lpstr>
      <vt:lpstr>_037_統合滞納管理_機能別連携仕様【第2.6版】_案</vt:lpstr>
      <vt:lpstr>回答様式!Print_Area</vt:lpstr>
      <vt:lpstr>記入例!Print_Area</vt:lpstr>
      <vt:lpstr>その他</vt:lpstr>
      <vt:lpstr>該当資料_変換</vt:lpstr>
      <vt:lpstr>地方公共団体情報システム共通機能標準仕様書【第2.7版】_案</vt:lpstr>
      <vt:lpstr>別紙1_機能要件【第2.7版】_案</vt:lpstr>
      <vt:lpstr>別紙2_申請管理_項目定義書【第1.2版】_案</vt:lpstr>
      <vt:lpstr>別紙3_住登外者宛名番号管理_項目定義書【第2.3版】_案</vt:lpstr>
      <vt:lpstr>別紙4_団体内統合宛名_項目定義書【第2.3版】_案</vt:lpstr>
      <vt:lpstr>別紙5_統合収納管理_項目定義書【第2.7版】_案</vt:lpstr>
      <vt:lpstr>別紙6_統合滞納管理_項目定義書【第2.7版】_案</vt:lpstr>
      <vt:lpstr>別紙7_1_住登外者宛名基本情報照会API仕様書【第2.5版】_案</vt:lpstr>
      <vt:lpstr>別紙7_2_住登外者宛名番号付番API仕様書【第2.4版】_案</vt:lpstr>
      <vt:lpstr>別紙8_ファイル連携に関する詳細技術仕様書【第2.6版】_案</vt:lpstr>
      <vt:lpstr>別紙9_1_OAuth2.0アクセストークン発行API仕様書【第1.3版】_案</vt:lpstr>
      <vt:lpstr>別紙9_2_OAuth2.0アクセストークン情報取得API仕様書【第1.3版】_案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2026-01-19T09:11:50Z</dcterms:created>
  <dcterms:modified xsi:type="dcterms:W3CDTF">2026-01-19T09:11:54Z</dcterms:modified>
</cp:coreProperties>
</file>